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johnj\OneDrive\Escritorio\Carpetas de Trabajo\MinSalud\2-2023 4 Dic\"/>
    </mc:Choice>
  </mc:AlternateContent>
  <xr:revisionPtr revIDLastSave="0" documentId="13_ncr:1_{75D8CE96-C5B5-4214-808D-E8C0C9030055}" xr6:coauthVersionLast="47" xr6:coauthVersionMax="47" xr10:uidLastSave="{00000000-0000-0000-0000-000000000000}"/>
  <bookViews>
    <workbookView xWindow="-120" yWindow="-120" windowWidth="20730" windowHeight="11040" xr2:uid="{EBD0AB56-0756-416E-A518-A39639213B71}"/>
  </bookViews>
  <sheets>
    <sheet name="Instructivo" sheetId="4" r:id="rId1"/>
    <sheet name="Resultados" sheetId="1" r:id="rId2"/>
    <sheet name="Requisitos funcionales" sheetId="3" r:id="rId3"/>
    <sheet name="Requisitos no funcionale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5" i="3" l="1"/>
  <c r="D416" i="3" s="1"/>
  <c r="D413" i="3"/>
  <c r="D414" i="3" s="1"/>
  <c r="D411" i="3"/>
  <c r="D412" i="3" s="1"/>
  <c r="D403" i="3"/>
  <c r="D404" i="3" s="1"/>
  <c r="D401" i="3"/>
  <c r="D402" i="3" s="1"/>
  <c r="D399" i="3"/>
  <c r="D400" i="3" s="1"/>
  <c r="D388" i="3"/>
  <c r="D389" i="3" s="1"/>
  <c r="D386" i="3"/>
  <c r="D387" i="3" s="1"/>
  <c r="D384" i="3"/>
  <c r="D385" i="3" s="1"/>
  <c r="D366" i="3"/>
  <c r="D367" i="3" s="1"/>
  <c r="D364" i="3"/>
  <c r="D365" i="3" s="1"/>
  <c r="D362" i="3"/>
  <c r="D363" i="3" s="1"/>
  <c r="D348" i="3"/>
  <c r="D349" i="3" s="1"/>
  <c r="D346" i="3"/>
  <c r="D347" i="3" s="1"/>
  <c r="D344" i="3"/>
  <c r="D345" i="3" s="1"/>
  <c r="D286" i="3"/>
  <c r="D287" i="3" s="1"/>
  <c r="D284" i="3"/>
  <c r="D285" i="3" s="1"/>
  <c r="D282" i="3"/>
  <c r="D283" i="3" s="1"/>
  <c r="D249" i="3"/>
  <c r="D250" i="3" s="1"/>
  <c r="D247" i="3"/>
  <c r="D248" i="3" s="1"/>
  <c r="D245" i="3"/>
  <c r="D246" i="3" s="1"/>
  <c r="D211" i="3"/>
  <c r="D212" i="3" s="1"/>
  <c r="D209" i="3"/>
  <c r="D210" i="3" s="1"/>
  <c r="D207" i="3"/>
  <c r="D208" i="3" s="1"/>
  <c r="D184" i="3"/>
  <c r="D185" i="3" s="1"/>
  <c r="D182" i="3"/>
  <c r="D183" i="3" s="1"/>
  <c r="D180" i="3"/>
  <c r="D181" i="3" s="1"/>
  <c r="D147" i="3"/>
  <c r="D148" i="3" s="1"/>
  <c r="D145" i="3"/>
  <c r="D146" i="3" s="1"/>
  <c r="D143" i="3"/>
  <c r="D144" i="3" s="1"/>
  <c r="D134" i="3"/>
  <c r="D135" i="3" s="1"/>
  <c r="D132" i="3"/>
  <c r="D133" i="3" s="1"/>
  <c r="D130" i="3"/>
  <c r="D131" i="3" s="1"/>
  <c r="D69" i="3"/>
  <c r="D70" i="3" s="1"/>
  <c r="D67" i="3"/>
  <c r="D68" i="3" s="1"/>
  <c r="D65" i="3"/>
  <c r="D66" i="3" s="1"/>
  <c r="E48" i="1"/>
  <c r="D48" i="1"/>
  <c r="C48" i="1"/>
  <c r="E46" i="1"/>
  <c r="D46" i="1"/>
  <c r="C46" i="1"/>
  <c r="E45" i="1"/>
  <c r="D45" i="1"/>
  <c r="C45" i="1"/>
  <c r="E44" i="1"/>
  <c r="D44" i="1"/>
  <c r="C44" i="1"/>
  <c r="E43" i="1"/>
  <c r="F43" i="1" s="1"/>
  <c r="D43" i="1"/>
  <c r="C43" i="1"/>
  <c r="E42" i="1"/>
  <c r="D42" i="1"/>
  <c r="C42" i="1"/>
  <c r="E41" i="1"/>
  <c r="D41" i="1"/>
  <c r="C41" i="1"/>
  <c r="E40" i="1"/>
  <c r="D40" i="1"/>
  <c r="C40" i="1"/>
  <c r="F39" i="1"/>
  <c r="E39" i="1"/>
  <c r="D39" i="1"/>
  <c r="C39" i="1"/>
  <c r="E38" i="1"/>
  <c r="D38" i="1"/>
  <c r="C38" i="1"/>
  <c r="E37" i="1"/>
  <c r="D37" i="1"/>
  <c r="F37" i="1" s="1"/>
  <c r="C37" i="1"/>
  <c r="E36" i="1"/>
  <c r="D36" i="1"/>
  <c r="C36" i="1"/>
  <c r="E35" i="1"/>
  <c r="D35" i="1"/>
  <c r="C35" i="1"/>
  <c r="E34" i="1"/>
  <c r="D34" i="1"/>
  <c r="C34" i="1"/>
  <c r="F34" i="1" s="1"/>
  <c r="G39" i="1" l="1"/>
  <c r="F41" i="1"/>
  <c r="D47" i="1"/>
  <c r="D49" i="1" s="1"/>
  <c r="F38" i="1"/>
  <c r="G43" i="1"/>
  <c r="E47" i="1"/>
  <c r="E49" i="1" s="1"/>
  <c r="F35" i="1"/>
  <c r="G35" i="1" s="1"/>
  <c r="G37" i="1"/>
  <c r="F42" i="1"/>
  <c r="G42" i="1" s="1"/>
  <c r="F46" i="1"/>
  <c r="G46" i="1" s="1"/>
  <c r="G41" i="1"/>
  <c r="F36" i="1"/>
  <c r="G36" i="1" s="1"/>
  <c r="F40" i="1"/>
  <c r="G40" i="1" s="1"/>
  <c r="F44" i="1"/>
  <c r="G44" i="1" s="1"/>
  <c r="C47" i="1"/>
  <c r="F48" i="1"/>
  <c r="G48" i="1" s="1"/>
  <c r="G34" i="1"/>
  <c r="F45" i="1"/>
  <c r="G45" i="1" s="1"/>
  <c r="G38" i="1"/>
  <c r="C49" i="1" l="1"/>
  <c r="F47" i="1"/>
  <c r="G47" i="1" s="1"/>
  <c r="F49" i="1" l="1"/>
  <c r="G49" i="1" s="1"/>
</calcChain>
</file>

<file path=xl/sharedStrings.xml><?xml version="1.0" encoding="utf-8"?>
<sst xmlns="http://schemas.openxmlformats.org/spreadsheetml/2006/main" count="895" uniqueCount="733">
  <si>
    <t>Requisitos para el SGDEA de Modelo para el Ministerio de Salud y Protección Social.</t>
  </si>
  <si>
    <t>MENÚ DE NAVEGACIÓN</t>
  </si>
  <si>
    <t>DESCRIPCIÓN GENERAL DEL ANEXO.</t>
  </si>
  <si>
    <t>Todas las hojas que componen este archivo cuentan con un Menú de Navegación, este tiene cuatro botones para ir con solo un clic a cada una de los hojas que componen el archivo o Anexo.</t>
  </si>
  <si>
    <t>"HOJA" TABLERO DE CONTROL</t>
  </si>
  <si>
    <t xml:space="preserve">Este archivo contiene una "Hoja de Excel" llamada: Tablero de Control, esta hoja se encuentra completamente formulada y permite hacer seguimiento al cumplimiento de los requisitos solicitados para el SGDEA de MSPS, en la medida que se adquiere la herramienta o herramientas necesarias y se implementan. La marcación del cumplimiento o no de cada requisitos se hace en las Hojas: Requisitos Funcionales y Requisitos No Funcionales, inmediatamente en el Tablero de Control se reflejará numérica y gráficamente el avance general de cumplimiento y el avance por cada categoría de requisitos.  </t>
  </si>
  <si>
    <t xml:space="preserve">"HOJAS" CON REQUISITOS </t>
  </si>
  <si>
    <t>Este archivo contiene adicionalmente tres (3) "Hojas de Excel" con los requisitos, dos (2) con los requisitos solicitados para el SGDEA (Requisitos Funcionales y Requisitos No Funcionales) y una (1) Hoja con los Requisitos Para la Adquisición de la herramienta principal del SGDEA. El contenido de cada una de estas Hojas se describe en los siguientes ítems.</t>
  </si>
  <si>
    <t xml:space="preserve">ITEM </t>
  </si>
  <si>
    <t>TIPOS DE REQUISITOS</t>
  </si>
  <si>
    <t>DESCRIPCIÓN</t>
  </si>
  <si>
    <t>R E Q U I S I T O S      F U N C I O N A L E S</t>
  </si>
  <si>
    <r>
      <rPr>
        <sz val="14"/>
        <color theme="1"/>
        <rFont val="Arial"/>
        <family val="2"/>
      </rPr>
      <t xml:space="preserve">Hoja </t>
    </r>
    <r>
      <rPr>
        <b/>
        <u/>
        <sz val="14"/>
        <color theme="1"/>
        <rFont val="Arial"/>
        <family val="2"/>
      </rPr>
      <t>Requisitos Funcionales</t>
    </r>
    <r>
      <rPr>
        <b/>
        <sz val="14"/>
        <color theme="1"/>
        <rFont val="Arial"/>
        <family val="2"/>
      </rPr>
      <t xml:space="preserve">: </t>
    </r>
    <r>
      <rPr>
        <sz val="14"/>
        <color theme="1"/>
        <rFont val="Arial"/>
        <family val="2"/>
      </rPr>
      <t>Estos definen una función del sistema de software o sus componentes. Una función es descrita como un conjunto de entradas, comportamientos y salidas. Los requisitos pueden ser: Cálculos, detalles técnicos, manipulación de datos y otras funcionalidades específicas que se supone, un sistema debe cumplir. Este Modelo separa los requisitos en 13 categorías que se describen a continuación.</t>
    </r>
    <r>
      <rPr>
        <b/>
        <sz val="14"/>
        <color theme="1"/>
        <rFont val="Arial"/>
        <family val="2"/>
      </rPr>
      <t xml:space="preserve">
IMPORTANTE: </t>
    </r>
    <r>
      <rPr>
        <sz val="14"/>
        <color theme="1"/>
        <rFont val="Arial"/>
        <family val="2"/>
      </rPr>
      <t xml:space="preserve">Algunos requisitos están identificados en su texto como OPCIONALES y también son identificables por el color del campo que los contiene, son opcionales porqué su no cumplimiento no genera un mayor impacto en el funcionamiento del SGDEA. </t>
    </r>
  </si>
  <si>
    <t>CATEGORÍA</t>
  </si>
  <si>
    <t>DESCRIPCIÓN DE LA CATEGORÍA</t>
  </si>
  <si>
    <t>1. Clasificación y organización documental</t>
  </si>
  <si>
    <t>2. Captura e ingreso de documentos</t>
  </si>
  <si>
    <t>Estos requisitos hacen referencia a la creación de documentos electrónicos nativos, la captura de documentos electrónicos digitalizados “es decir copias de documentos físicos originales” su identificación y gestión en el SGDEA. Algunos de los requisitos pueden incluir la elaboración de formatos estandarizados o la creación y puesta al servicio de formularios electrónicos.</t>
  </si>
  <si>
    <t>3. Interoperabilidad</t>
  </si>
  <si>
    <t>4. Flujos de trabajo electrónico</t>
  </si>
  <si>
    <t>Los requisitos de los flujos de trabajo electrónicos son fundamentales en la gestión documental electrónica, pues permiten la automatización de flujos documentales de la organización en las herramientas que conforman el SGDEA.</t>
  </si>
  <si>
    <t>5. Metadatos</t>
  </si>
  <si>
    <t>Los requisitos relacionados con los metadatos son de gran importancia, ya que a través de estos se les da a los documentos electrónicos autenticidad, fiabilidad, integridad y disposición final, los metadatos deben capturarse en su gran mayoría de forma automática, evitando al máximo la intervención humana para su identificación y captura, esto es garantía de seguridad, autenticidad, integridad y fiabilidad. Adicionalmente, la captura de metadatos de estructura, contenido y contexto permite la recuperación de cualquier documento entre millones de registros.</t>
  </si>
  <si>
    <t>6. Retención y disposición</t>
  </si>
  <si>
    <t>Esta categoría permite definir la retención y disposición final de los documentos, permitiendo mantener en la organización aquellos que cuentan con algún tipo de valor secundario, de igual manera, describe o permite ejecutar las actividades y procedimientos para la destrucción de los documentos físicos o el borrado seguro de los documentos electrónicos que ya no son indispensables para la organización, es decir que ya perdieron sus valores secundarios.</t>
  </si>
  <si>
    <t>7. Búsqueda y presentación</t>
  </si>
  <si>
    <t xml:space="preserve">Estos son los requisitos que hacen referencia a la búsqueda de documentos o expedientes y a la presentación o representación de estos desde un lenguaje de máquina, a un lenguaje legible para un ser humano.    </t>
  </si>
  <si>
    <t>8. Controles y seguridad</t>
  </si>
  <si>
    <t>El SGDEA como repositorio de resguardo de los documentos electrónicos, la información y datos de la organización y al ser estos patrimonio de la Entidad, el SGDEA debe estar en capacidad de protegerlos, ante posibles riesgos voluntarios e involuntarios, también el SGDEA debe alinearse con las políticas de la organización y el marco normativo Colombiano en relación con la identificación y toma de medidas respecto a la información clasificada y reservada, cuadros de control de acceso y anonimización de datos de ser necesario. La seguridad de los documentos de archivo abarca también la capacidad de protegerlos ante cualquier fallo del sistema.   Es importante establecer los requisitos de seguridad que  garanticen la salvaguarda de las características de los documentos electrónicos de archivo (integridad, autenticidad, fiabilidad, disponibilidad y preservación de los documentos a lo largo del tiempo).</t>
  </si>
  <si>
    <t>9. Expedientes híbridos</t>
  </si>
  <si>
    <t>10. Migración</t>
  </si>
  <si>
    <t>11. Valor probatorio de los documentos electrónicos</t>
  </si>
  <si>
    <t xml:space="preserve">Estos son algunos requisitos que permiten fortalecer el valor probatorio de los documentos electrónicos generados o gestionados en el Sistema de Gestión de Documentos Electrónicos de Archivo – SGDEA, el valor probatorio está condicionado a la adecuada gestión de los metadatos, de los flujos de trabajo electrónico, control y seguridad, etc. requisitos que ya han sido desglosados en otros apartes.  </t>
  </si>
  <si>
    <t>12. Préstamos</t>
  </si>
  <si>
    <t>13. Manejo de documentos vitales y esenciales</t>
  </si>
  <si>
    <t>REQUISITOS NO FUNCIONALES</t>
  </si>
  <si>
    <r>
      <rPr>
        <sz val="14"/>
        <color theme="1"/>
        <rFont val="Arial"/>
        <family val="2"/>
      </rPr>
      <t>Hoja</t>
    </r>
    <r>
      <rPr>
        <b/>
        <sz val="14"/>
        <color theme="1"/>
        <rFont val="Arial"/>
        <family val="2"/>
      </rPr>
      <t xml:space="preserve"> </t>
    </r>
    <r>
      <rPr>
        <b/>
        <u/>
        <sz val="14"/>
        <color theme="1"/>
        <rFont val="Arial"/>
        <family val="2"/>
      </rPr>
      <t>Requisitos No Funcionales:</t>
    </r>
    <r>
      <rPr>
        <b/>
        <sz val="14"/>
        <color theme="1"/>
        <rFont val="Arial"/>
        <family val="2"/>
      </rPr>
      <t xml:space="preserve"> </t>
    </r>
    <r>
      <rPr>
        <sz val="14"/>
        <color theme="1"/>
        <rFont val="Arial"/>
        <family val="2"/>
      </rPr>
      <t>Estos se refieren a los atributos de calidad, en la ingeniería de sistemas y la ingeniería de software, son requisitos que especifican criterios que pueden usarse para juzgar la operación de un sistema en lugar de sus comportamientos específicos, ya que estos corresponden a los requisitos funcionales. Por tanto, se refieren a todos los requisitos que no describen información a guardar, ni funciones a realizar, sino características de funcionamiento.</t>
    </r>
    <r>
      <rPr>
        <b/>
        <sz val="14"/>
        <color theme="1"/>
        <rFont val="Arial"/>
        <family val="2"/>
      </rPr>
      <t xml:space="preserve"> </t>
    </r>
    <r>
      <rPr>
        <sz val="14"/>
        <color theme="1"/>
        <rFont val="Arial"/>
        <family val="2"/>
      </rPr>
      <t xml:space="preserve">Los </t>
    </r>
    <r>
      <rPr>
        <b/>
        <sz val="14"/>
        <color theme="1"/>
        <rFont val="Arial"/>
        <family val="2"/>
      </rPr>
      <t xml:space="preserve">Requisitos No Funcionales, </t>
    </r>
    <r>
      <rPr>
        <sz val="14"/>
        <color theme="1"/>
        <rFont val="Arial"/>
        <family val="2"/>
      </rPr>
      <t xml:space="preserve">son una categoría en sí misma. 
</t>
    </r>
    <r>
      <rPr>
        <b/>
        <sz val="14"/>
        <color theme="1"/>
        <rFont val="Arial"/>
        <family val="2"/>
      </rPr>
      <t>IMPORTANTE:</t>
    </r>
    <r>
      <rPr>
        <sz val="14"/>
        <color theme="1"/>
        <rFont val="Arial"/>
        <family val="2"/>
      </rPr>
      <t xml:space="preserve"> Algunos requisitos están identificados en su texto como OPCIONALES y también son identificables por el color del campo que los contiene, son opcionales porqué su no cumplimiento no genera un mayor impacto en el funcionamiento del SGDEA. </t>
    </r>
  </si>
  <si>
    <t xml:space="preserve"> </t>
  </si>
  <si>
    <t>Requisitos Funcionales</t>
  </si>
  <si>
    <t>Cumple</t>
  </si>
  <si>
    <t>No Cumple</t>
  </si>
  <si>
    <t>Por Verificar</t>
  </si>
  <si>
    <t>TOTAL REQUISITOS</t>
  </si>
  <si>
    <t>PROGRESO DE CUMPLIMIENTO</t>
  </si>
  <si>
    <t>Clasificación y organización documental</t>
  </si>
  <si>
    <t>Captura e ingreso de documentos</t>
  </si>
  <si>
    <t>Interoperabilidad</t>
  </si>
  <si>
    <t>Flujos de trabajo electrónico</t>
  </si>
  <si>
    <t>Metadatos</t>
  </si>
  <si>
    <t>Retención y disposición</t>
  </si>
  <si>
    <t>Búsqueda y presentación</t>
  </si>
  <si>
    <t>Controles y seguridad</t>
  </si>
  <si>
    <t>Expedientes híbridos</t>
  </si>
  <si>
    <t>Migración</t>
  </si>
  <si>
    <t>Valor probatorio de los documentos electrónicos</t>
  </si>
  <si>
    <t>Préstamos</t>
  </si>
  <si>
    <t>Manejo de documentos vitales y esenciales</t>
  </si>
  <si>
    <t>CUMPLIMIENTO DE REQUISITOS FUNCIONALES</t>
  </si>
  <si>
    <t>CUMPLIMIENTO DE REQUISITOS NO FUNCIONALES</t>
  </si>
  <si>
    <t>AVANCE GENERAL DE CUMPLIMIENTO</t>
  </si>
  <si>
    <r>
      <rPr>
        <b/>
        <sz val="16"/>
        <rFont val="Arial"/>
        <family val="2"/>
      </rPr>
      <t>NOTA:</t>
    </r>
    <r>
      <rPr>
        <b/>
        <sz val="15"/>
        <rFont val="Arial"/>
        <family val="2"/>
      </rPr>
      <t xml:space="preserve"> </t>
    </r>
    <r>
      <rPr>
        <sz val="15"/>
        <rFont val="Arial"/>
        <family val="2"/>
      </rPr>
      <t xml:space="preserve">El cumplimiento del Modelo de Requisitos se entenderá como </t>
    </r>
    <r>
      <rPr>
        <b/>
        <sz val="15"/>
        <rFont val="Arial"/>
        <family val="2"/>
      </rPr>
      <t>SATISFACTORIO</t>
    </r>
    <r>
      <rPr>
        <sz val="15"/>
        <rFont val="Arial"/>
        <family val="2"/>
      </rPr>
      <t xml:space="preserve"> al alcanzar el </t>
    </r>
    <r>
      <rPr>
        <b/>
        <sz val="15"/>
        <rFont val="Arial"/>
        <family val="2"/>
      </rPr>
      <t>92% en el AVANCE GENERAL DE CUMPLIMIENTO</t>
    </r>
    <r>
      <rPr>
        <sz val="15"/>
        <rFont val="Arial"/>
        <family val="2"/>
      </rPr>
      <t xml:space="preserve">, esto se debe a que no se tienen en cuenta los requisitos identificados como OPCIONALES en las Hoja Requisitos Funcionales y Requisitos No Funcionales. </t>
    </r>
  </si>
  <si>
    <t>MARQUE: 0, 1 o 2.</t>
  </si>
  <si>
    <t xml:space="preserve">2 = CUMPLE  </t>
  </si>
  <si>
    <t>0 = NO CUMPLE</t>
  </si>
  <si>
    <t>1 = SIN VERIFICAR</t>
  </si>
  <si>
    <t>REQUISITOS  FUNCIONALES DEL SISTEMA</t>
  </si>
  <si>
    <t xml:space="preserve">LISTADO DE REQUISITOS </t>
  </si>
  <si>
    <t xml:space="preserve">REQUISITOS </t>
  </si>
  <si>
    <t>DETALLE</t>
  </si>
  <si>
    <t>Ítem</t>
  </si>
  <si>
    <t>¿Cumple?</t>
  </si>
  <si>
    <t xml:space="preserve">Observaciones </t>
  </si>
  <si>
    <t>R001</t>
  </si>
  <si>
    <t>El SGDEA debe permitir la creación, importación, parametrización, automatización, y administración de las Tablas de Retención Documental – TRD, a partir de plantillas predefinidas, asistentes de configuración, cargue de archivos planos o a través de la incorporación de otros mecanismos que faciliten la administración y la gestión de la TRD.</t>
  </si>
  <si>
    <t>R002</t>
  </si>
  <si>
    <t>El SGDEA debe permitir la administración de diferentes versiones de las Tablas de Retención Documental – TRD, asociando los nuevos expedientes creados a la TRD vigente y permitiendo agregar  documentos en los expedientes abiertos bajo versiones de TRD anteriores.</t>
  </si>
  <si>
    <t>Las TRD son modificables en el tiempo acorde a los cambios organizacionales o normativos</t>
  </si>
  <si>
    <t>3/9</t>
  </si>
  <si>
    <t>El SGDEA debe permitir que las Tablas de Retención Documental tengan asociados los siguientes campos de manera opcional:</t>
  </si>
  <si>
    <t>R003</t>
  </si>
  <si>
    <t>·        Una descripción y/o justificación</t>
  </si>
  <si>
    <t>R004</t>
  </si>
  <si>
    <t>·        Versión de la TRD</t>
  </si>
  <si>
    <t>R005</t>
  </si>
  <si>
    <t>·        Fecha de actualización de la TRD en el sistema</t>
  </si>
  <si>
    <t>R006</t>
  </si>
  <si>
    <t>·        Identificador único cuando se crea.</t>
  </si>
  <si>
    <t>R007</t>
  </si>
  <si>
    <t>·        Año de aprobación</t>
  </si>
  <si>
    <t>R008</t>
  </si>
  <si>
    <t>·        Año de cierre (Solo para las versiones anteriores)</t>
  </si>
  <si>
    <t>R009</t>
  </si>
  <si>
    <t>·        Año de convalidación</t>
  </si>
  <si>
    <t>R010</t>
  </si>
  <si>
    <t>El SGDEA debe garantizar que los documentos producidos y asociados a una TRD, mantendrán los criterios de tiempos y de disposición final de la versión correspondiente.</t>
  </si>
  <si>
    <t>R011</t>
  </si>
  <si>
    <t>El SGDEA debe representar la organización de los expedientes y documentos, a partir del esquema del cuadro de clasificación documental.</t>
  </si>
  <si>
    <t>R012</t>
  </si>
  <si>
    <t>El SGDEA debe incorporar múltiples niveles para el esquema del Cuadro de Clasificación Documental.</t>
  </si>
  <si>
    <t>R013</t>
  </si>
  <si>
    <t>El SGDEA debe validar la información que se ingresa en el esquema de la Tabla de Retención Documental a través de generación de alertas o incorporación de opciones que incluyan asistentes paso a paso (listas desplegables, alertas, listas de chequeo, ventanas de ayuda, entre otras) que indiquen si existe información similar o igual en el sistema.</t>
  </si>
  <si>
    <t>R014</t>
  </si>
  <si>
    <t>El SGDEA debe permitir la importación y exportación total o parcial de la Tabla de Retención Documental, en un formato abierto y editable, teniendo en cuenta:</t>
  </si>
  <si>
    <t>·         Para la importación:</t>
  </si>
  <si>
    <t xml:space="preserve">             -        Permitir la importación de los metadatos asociados.</t>
  </si>
  <si>
    <t xml:space="preserve">             -        Cuando se importen la TRD o TVD, el SGDEA debe validar y arrojar los errores de estructura y formato que se presenten.</t>
  </si>
  <si>
    <t>Los procesos de importación y exportación deben generar reportes y estas acciones deben quedar registradas en las pistas de auditoría.</t>
  </si>
  <si>
    <t>R015</t>
  </si>
  <si>
    <t>OPCIONAL - El SGDEA debe permitir la importación y exportación total o parcial de la Tabla de Retención Documental, en un formato abierto y editable, teniendo en cuenta:</t>
  </si>
  <si>
    <t xml:space="preserve">Esta herramienta no es indispensable, ya que las pistas de auditoria son consultables en el SGDEA. Y las TRD se construyen inicialmente fuera del sistema. </t>
  </si>
  <si>
    <t>·        Para la exportación:</t>
  </si>
  <si>
    <t xml:space="preserve">           -        Permitir la exportación de metadatos asociados, incluyendo pistas de auditoría</t>
  </si>
  <si>
    <t>Los procesos de exportación deben generar reportes y estas acciones deben quedar registradas en las pistas de auditoría.</t>
  </si>
  <si>
    <t>R016</t>
  </si>
  <si>
    <t xml:space="preserve">El SGDEA debe permitir a usuarios autorizados la selección y uso de las diferentes versiones de la Tabla de Retención Documental </t>
  </si>
  <si>
    <t>R017</t>
  </si>
  <si>
    <t>El SGDEA debe permitir exportar el directorio, de todos los expedientes y/o carpetas clasificadas en una serie específica, incluyendo su contenido.</t>
  </si>
  <si>
    <t>R018</t>
  </si>
  <si>
    <t>Una vez finalizado el trámite administrativo, el SGDEA debe incorporar opciones para el cierre del expediente. (manual y/o automático)</t>
  </si>
  <si>
    <t>R019</t>
  </si>
  <si>
    <t>Una vez cerrado el expediente se deberá restringir la adición o supresión de carpetas o documentos.</t>
  </si>
  <si>
    <t>R020</t>
  </si>
  <si>
    <t>Excepciones: Cuando por disposiciones legales o administrativas sea necesario reabrir un expediente, esta acción deberá realizarse mediante un perfil administrativo y debe quedar registro de ello en las pistas de auditoría, con la anotación del motivo por el cual se realizó la acción.</t>
  </si>
  <si>
    <t>R021</t>
  </si>
  <si>
    <t xml:space="preserve">El SGDEA debe impedir la eliminación de un expediente electrónico o de su contenido. Sin embargo, existen dos excepciones a este requisito: </t>
  </si>
  <si>
    <t>1.   La eliminación de acuerdo con lo establecido en las TRD o</t>
  </si>
  <si>
    <t>2.   Eliminación por un rol administrativo como parte de un procedimiento auditado.</t>
  </si>
  <si>
    <t>R022</t>
  </si>
  <si>
    <t>El SGDEA debe permitir la asignación de un vocabulario controlado y normalizado compatible con las normas nacionales y estándares internacionales.</t>
  </si>
  <si>
    <t>R023</t>
  </si>
  <si>
    <t>El SGDEA debe proporcionar a los administradores herramientas para informes estadísticos respecto a la actividad dentro de la Tabla de Retención Documental.</t>
  </si>
  <si>
    <t>R024</t>
  </si>
  <si>
    <t>El SGDEA debe permitir que los documentos que componen el expediente hereden los tiempos de retención establecidos en la TRD.</t>
  </si>
  <si>
    <t>R025</t>
  </si>
  <si>
    <t xml:space="preserve">El SGDEA debe permitir diligenciar metadatos de ubicación, que luego van a permitir su ubicación a nivel de unidades documentales, para el caso de los expedientes híbridos. Es decir, van a permitir la ubicación de los documentos físicos. </t>
  </si>
  <si>
    <t>Estos metadatos permiten la asociación de documentos electrónicos y/o expedientes electrónicos a un expediente físico</t>
  </si>
  <si>
    <t>R026</t>
  </si>
  <si>
    <t>El SGDEA debe permitir que todas las acciones efectuadas sobre el expediente, queden registradas en un historial de eventos, que pueda ser consultado por usuarios que tengan acceso al expediente electrónico.</t>
  </si>
  <si>
    <t>R027</t>
  </si>
  <si>
    <t>El SGDEA debe permitir que el historial de eventos sobre el expediente electrónico sea exportado.</t>
  </si>
  <si>
    <t>R028</t>
  </si>
  <si>
    <t>El SGDEA debe permitir construir un índice electrónico con metadato seleccionables y obligatorios en los documentos electrónicos</t>
  </si>
  <si>
    <t>R029</t>
  </si>
  <si>
    <t>OPCIONAL - El SGDEA debe permitir la transferencia de la estructura de la TRD mediante un archivo XML.</t>
  </si>
  <si>
    <t xml:space="preserve">Un archivo XML de la TRD no tiene mayor uso, por lo tanto no es una funcionalidad indispensable. </t>
  </si>
  <si>
    <t>R030</t>
  </si>
  <si>
    <t xml:space="preserve">El SGDEA debe registrar como metadatos la fecha y la hora de registro de la carga de un documento al expediente electrónico. </t>
  </si>
  <si>
    <t>Es decir, la fecha y hora de declaración de un documento, como de archivo.</t>
  </si>
  <si>
    <t>R031</t>
  </si>
  <si>
    <t>El SGDEA debe llevar la trazabilidad de los documentos electrónicos, mostrando información como mínimo de qué, quién, cuándo y cómo realizó acciones en el mismo.</t>
  </si>
  <si>
    <t>R032</t>
  </si>
  <si>
    <t>El SGDEA debe permitir la reubicación de una carpeta o conjunto de carpetas, o un documento o conjunto de documentos, a un lugar distinto dentro de la estructura de clasificación, garantizando que se mantenga los metadatos y demás atributos (permisos)</t>
  </si>
  <si>
    <t>R033</t>
  </si>
  <si>
    <t>El SGDEA debe registrar en la pista de auditoría, cuando se realice la reubicación de un expediente o conjunto de expedientes, o un documento o conjunto de documentos.</t>
  </si>
  <si>
    <t>R034</t>
  </si>
  <si>
    <t>El SGDEA debe permitir registrar las razones por las que se realiza la reubicación de cualquier elemento de la estructura de clasificación y almacenarlo como una propiedad o metadato.</t>
  </si>
  <si>
    <t>R035</t>
  </si>
  <si>
    <t>OPCIONAL - El SGDEA debe permitir que un documento pueda estar ubicado en diferentes partes de la estructura de clasificación, sin que esto signifique la duplicación del documento.</t>
  </si>
  <si>
    <t xml:space="preserve">Se refiere a la gestión de copias de documentos en diferentes expedientes. Es una funcionalidad compleja, que puede agregar un mayor costo de adquisición y no es indispensable. </t>
  </si>
  <si>
    <t>R036</t>
  </si>
  <si>
    <t>El SGDEA debe garantizar que los documentos electrónicos de archivo que se capturen se asocien a una TRD configurada en el sistema.</t>
  </si>
  <si>
    <t>R037</t>
  </si>
  <si>
    <t xml:space="preserve">El sistema debe permitir estructurar o crear una versión de TRD en construcción "sin publicar". </t>
  </si>
  <si>
    <t>R038</t>
  </si>
  <si>
    <t xml:space="preserve">El sistema debe permitir duplicar y modificar una versión de TRD. </t>
  </si>
  <si>
    <t>R039</t>
  </si>
  <si>
    <t>El SGDEA debe permitir modificar los tiempos de retención para un conjunto de series y/o expedientes.</t>
  </si>
  <si>
    <t>Puede darse a través del establecimiento de una nueva versión de TRD</t>
  </si>
  <si>
    <t>No. de Criterios que cumple</t>
  </si>
  <si>
    <t>% de Cumplimiento</t>
  </si>
  <si>
    <t>No. de Criterios que NO cumple</t>
  </si>
  <si>
    <t>% NO CUMPLE</t>
  </si>
  <si>
    <t>No Requisitos por validar</t>
  </si>
  <si>
    <t>% POR VERIFICAR</t>
  </si>
  <si>
    <t>Observaciones</t>
  </si>
  <si>
    <t>R040</t>
  </si>
  <si>
    <t>El SGDEA debe permitir la definición y parametrización de formatos electrónicos de captura, teniendo en cuenta las necesidades del negocio, los estándares, formatos abiertos y formatos recomendados por el AGN en la G.INF.07 Guía para la gestión de documentos y expedientes electrónicos. Guía técnica. Versión 1.0. 14 de Noviembre de 2017.</t>
  </si>
  <si>
    <t>R041</t>
  </si>
  <si>
    <t>El SGDEA debe permitir gestionar contenidos como: videos, audio, imagen, entre otros, de la misma forma que los documentos electrónicos de texto.</t>
  </si>
  <si>
    <t>R042</t>
  </si>
  <si>
    <t>El proceso de captura de documentos del SGDEA debe contar con los controles y la funcionalidad adecuados para garantizar que los documentos se asocian con la Tabla de Retención Documental.</t>
  </si>
  <si>
    <t>R043</t>
  </si>
  <si>
    <t>El SGDEA debe otorgarle un número único de identificación a un documento cuando es cargado al expediente.</t>
  </si>
  <si>
    <t>R044</t>
  </si>
  <si>
    <t xml:space="preserve">El SGDEA debe disponer de una opción o servicio para la conversión de documentos a los formatos establecidos por el Archivo General de la Nación. </t>
  </si>
  <si>
    <t>Es suficiente la conversión a PDF/A</t>
  </si>
  <si>
    <t>R045</t>
  </si>
  <si>
    <t>El SGDEA no debe limitar el número de documentos que pueden ser capturados en cualquier serie, subserie, expediente ni sobre el número de documentos que se pueden almacenar.</t>
  </si>
  <si>
    <t>R046</t>
  </si>
  <si>
    <t>Para la captura de documentos que tienen anexos el SGDEA deberá gestionarlos como unidad, restringiendo el uso de formatos comprimidos.</t>
  </si>
  <si>
    <t>R047</t>
  </si>
  <si>
    <t>Cada vez que un archivo adjunto se captura como un documento por separado, el sistema debe permitir asignar el vínculo archivístico en el registro de metadatos.</t>
  </si>
  <si>
    <t>R048</t>
  </si>
  <si>
    <t>El SGDEA debe restringir y generar una alerta cuando se importe un documento en un formato no configurado en el sistema e indicar al usuario los formatos permitidos.</t>
  </si>
  <si>
    <t>R049</t>
  </si>
  <si>
    <t xml:space="preserve">En SGDEA debe ofrecer opciones de gestión de notificaciones y avisos por medio de correo electrónico. </t>
  </si>
  <si>
    <t xml:space="preserve"> Esto a través de la integración con correo electrónico. </t>
  </si>
  <si>
    <t>R050</t>
  </si>
  <si>
    <t>El SGDEA debe permitir la configuración de una lista de correos con el fin de identificar las cuentas que serán gestionadas de manera automatizada cada vez que se envíen y se reciban mensajes en las mismas.</t>
  </si>
  <si>
    <t>R051</t>
  </si>
  <si>
    <t>El SGDEA debe permitir la activación o desactivación de las cuentas de correo que serán gestionadas de manera automatizada.</t>
  </si>
  <si>
    <t>R052</t>
  </si>
  <si>
    <t>Cuando el usuario captura un documento que tiene más de una versión, el SGDEA debe identificar que:</t>
  </si>
  <si>
    <t>·   Que todas las versiones son de un solo documento;</t>
  </si>
  <si>
    <t>·   Una sola versión como documento oficial;</t>
  </si>
  <si>
    <t>·   Cada versión como un documento individual.</t>
  </si>
  <si>
    <t>R053</t>
  </si>
  <si>
    <t>El SGDEA no debe permitir la captura de un registro que este incompleto o vacío.</t>
  </si>
  <si>
    <t xml:space="preserve">Esto a través del manejo de campos obligatorios en los formularios. </t>
  </si>
  <si>
    <t>R054</t>
  </si>
  <si>
    <t>Cuando se realiza captura masiva de documentos, el SGDEA debe permitir la administración de las colas de entrada. A través de servicios como:</t>
  </si>
  <si>
    <t>·       Ver cola;</t>
  </si>
  <si>
    <t>·       Pausar la cola de un documento o de todos;</t>
  </si>
  <si>
    <t>·       Reiniciar la cola;</t>
  </si>
  <si>
    <t>·       Eliminar la cola.</t>
  </si>
  <si>
    <t>R055</t>
  </si>
  <si>
    <t>El SGDEA debe integrarse como mínimo con una solución de digitalización</t>
  </si>
  <si>
    <t>R056</t>
  </si>
  <si>
    <t>La solución de digitalización debe permitir:</t>
  </si>
  <si>
    <r>
      <t xml:space="preserve">·       </t>
    </r>
    <r>
      <rPr>
        <sz val="12"/>
        <color rgb="FF000000"/>
        <rFont val="Arial"/>
        <family val="2"/>
      </rPr>
      <t>El escaneo monocromático, a color o en escala de grises</t>
    </r>
  </si>
  <si>
    <r>
      <t xml:space="preserve">·       </t>
    </r>
    <r>
      <rPr>
        <sz val="12"/>
        <color rgb="FF000000"/>
        <rFont val="Arial"/>
        <family val="2"/>
      </rPr>
      <t>El escaneo de documentos en diferentes resoluciones</t>
    </r>
  </si>
  <si>
    <r>
      <t xml:space="preserve">·       </t>
    </r>
    <r>
      <rPr>
        <sz val="12"/>
        <color rgb="FF000000"/>
        <rFont val="Arial"/>
        <family val="2"/>
      </rPr>
      <t>Manejar diferentes tamaños de papel estándar</t>
    </r>
  </si>
  <si>
    <r>
      <t xml:space="preserve">·       </t>
    </r>
    <r>
      <rPr>
        <sz val="12"/>
        <color rgb="FF000000"/>
        <rFont val="Arial"/>
        <family val="2"/>
      </rPr>
      <t>Debe reconocer y capturar documentos individuales en un proceso de digitalización masiva</t>
    </r>
  </si>
  <si>
    <r>
      <t xml:space="preserve">·       </t>
    </r>
    <r>
      <rPr>
        <sz val="12"/>
        <color rgb="FF000000"/>
        <rFont val="Arial"/>
        <family val="2"/>
      </rPr>
      <t>Debe tener la funcionalidad de reconocimiento óptico de caracteres (OCR) (optical character recognition) e ICR (intelligent character recognition).</t>
    </r>
  </si>
  <si>
    <r>
      <t xml:space="preserve">·       </t>
    </r>
    <r>
      <rPr>
        <sz val="12"/>
        <color rgb="FF000000"/>
        <rFont val="Arial"/>
        <family val="2"/>
      </rPr>
      <t>Guardar imágenes en formatos estándar.</t>
    </r>
  </si>
  <si>
    <t>57/61</t>
  </si>
  <si>
    <t>El SGDEA debe incluir tecnologías de reconocimiento de datos, (de acuerdo a las necesidades y las que sean requeridas por la Entidad):</t>
  </si>
  <si>
    <t>R057</t>
  </si>
  <si>
    <r>
      <t xml:space="preserve">·       </t>
    </r>
    <r>
      <rPr>
        <sz val="12"/>
        <color rgb="FF000000"/>
        <rFont val="Arial"/>
        <family val="2"/>
      </rPr>
      <t>(OCR) Reconocimiento óptico de caracteres</t>
    </r>
  </si>
  <si>
    <t>R058</t>
  </si>
  <si>
    <r>
      <t xml:space="preserve">·       </t>
    </r>
    <r>
      <rPr>
        <sz val="12"/>
        <color rgb="FF000000"/>
        <rFont val="Arial"/>
        <family val="2"/>
      </rPr>
      <t>(HCR) Huella de la mano de reconocimiento de caracteres</t>
    </r>
  </si>
  <si>
    <t>R059</t>
  </si>
  <si>
    <r>
      <t xml:space="preserve">·       </t>
    </r>
    <r>
      <rPr>
        <sz val="12"/>
        <color rgb="FF000000"/>
        <rFont val="Arial"/>
        <family val="2"/>
      </rPr>
      <t>(ICR) Reconocimiento inteligente de caracteres</t>
    </r>
  </si>
  <si>
    <t>R060</t>
  </si>
  <si>
    <r>
      <t xml:space="preserve">·       </t>
    </r>
    <r>
      <rPr>
        <sz val="12"/>
        <color rgb="FF000000"/>
        <rFont val="Arial"/>
        <family val="2"/>
      </rPr>
      <t>(OMR) Reconocimiento óptico de marcas</t>
    </r>
  </si>
  <si>
    <t>R061</t>
  </si>
  <si>
    <t>.       Reconocimiento de código de barras”</t>
  </si>
  <si>
    <t>R062</t>
  </si>
  <si>
    <t>El SGDEA debe permitir al usuario capturar un mensaje de correo electrónico asignándolo dentro de una serie, subserie o expediente.</t>
  </si>
  <si>
    <t>R063</t>
  </si>
  <si>
    <t>OPCIONAL - El SGDEA debe tener la opción de capturar en una sola operación, varios correos electrónicos seleccionados manualmente.</t>
  </si>
  <si>
    <t xml:space="preserve">Es una funcionalidad compleja, que puede agregar un mayor costo de adquisición y no es indispensable. </t>
  </si>
  <si>
    <t>R064</t>
  </si>
  <si>
    <t>El SGDEA debe permitir parametrizar firmas individuales, múltiples firmantes, firmas masivas de documentos y firmas por lotes de documentos.</t>
  </si>
  <si>
    <t>65/71</t>
  </si>
  <si>
    <t xml:space="preserve">El SGDEA debe permitir la integración con mecanismos tecnológicos tales como: 
 </t>
  </si>
  <si>
    <t>R065</t>
  </si>
  <si>
    <t xml:space="preserve">Firmas electrónicas, </t>
  </si>
  <si>
    <t>R066</t>
  </si>
  <si>
    <t xml:space="preserve">firmas estampadas, </t>
  </si>
  <si>
    <t>R067</t>
  </si>
  <si>
    <t xml:space="preserve">firmas digitales con varios niveles de seguridad ofrecidas por terceros, </t>
  </si>
  <si>
    <t>R068</t>
  </si>
  <si>
    <t xml:space="preserve">mecanismos de encriptación, </t>
  </si>
  <si>
    <t>R069</t>
  </si>
  <si>
    <t xml:space="preserve">marcas digitales electrónicas como códigos de barras y códigos QR, </t>
  </si>
  <si>
    <t>R070</t>
  </si>
  <si>
    <t>marcas de agua</t>
  </si>
  <si>
    <t>R071</t>
  </si>
  <si>
    <t xml:space="preserve"> y cualquier otro procedimiento informático que se cree a futuro. - OPCIONAL</t>
  </si>
  <si>
    <t xml:space="preserve">Es un requisito subjetivo poco aplicable. </t>
  </si>
  <si>
    <t>R072</t>
  </si>
  <si>
    <t>El SGDEA debe soportar formatos de firma digital tales como CADES, PADES Y XADES</t>
  </si>
  <si>
    <t>R073</t>
  </si>
  <si>
    <t>El SGDEA debe permitir que los registros almacenados temporalmente sean modificados y completados para continuar con su proceso.</t>
  </si>
  <si>
    <t>Esto se refiere a los documentos electrónicos en proceso de construcción y que aún no han sido declarados como documentos de archivo</t>
  </si>
  <si>
    <t>R074</t>
  </si>
  <si>
    <t>El SGDEA debe permitir la captura de correos electrónicos de entrada y de salida que contengan o no archivos adjuntos, considerándolos como un solo “DEA”, respetando su contenido, contexto y estructura.</t>
  </si>
  <si>
    <t>R075</t>
  </si>
  <si>
    <t>El SGDEA debe permitir el registro de información básica de contexto (metadatos) automáticamente obteniéndola del encabezado del correo electrónico.</t>
  </si>
  <si>
    <t>R076</t>
  </si>
  <si>
    <t>En el proceso de captura el SGDEA debe permitir la conversión de formato de archivo del documento a un formato previamente parametrizado en el sistema.</t>
  </si>
  <si>
    <t>R077</t>
  </si>
  <si>
    <t xml:space="preserve">El SGDEA debe estar en capacidad de identificar a través de metadatos los documentos electrónicos nativos y los documentos electrónicos digitalizados de un original físico. </t>
  </si>
  <si>
    <t>R078</t>
  </si>
  <si>
    <t>El SGDEA debe permitir crear documentos basados en plantillas prestablecidas y formularios electrónicos.</t>
  </si>
  <si>
    <t>R079</t>
  </si>
  <si>
    <t>El SGDEA debe proporcionar una herramienta de edición / diseño de plantillas que permite a administradores de sistema, crear plantillas de acuerdo a las necesidades de la Entidad</t>
  </si>
  <si>
    <t xml:space="preserve">O debe estar en capacidad de capturar plantillas. </t>
  </si>
  <si>
    <t>R080</t>
  </si>
  <si>
    <t>El SGDEA debe contar con un módulo para generar comunicados internos</t>
  </si>
  <si>
    <t xml:space="preserve">Puede darse a través de la integración con sistemas de correo electrónico. </t>
  </si>
  <si>
    <t>R081</t>
  </si>
  <si>
    <t>Los comunicados internos deben ser 100% electrónicos y deben permitir seleccionar múltiples destinatarios</t>
  </si>
  <si>
    <t>R082</t>
  </si>
  <si>
    <t>El SGDEA debe permitir la integración con los diferentes servidores de correo electrónico de acuerdo a las necesidades o políticas de cada organización.</t>
  </si>
  <si>
    <t>R083</t>
  </si>
  <si>
    <t>El SGDEA debe cumplir como mínimo con los siguientes estándares de interoperabilidad: OAI-PMH y CMIS-OASIS, para garantizar la interoperabilidad con otros sistemas.</t>
  </si>
  <si>
    <t xml:space="preserve">Puede incluir API o APPs lógicas. </t>
  </si>
  <si>
    <t>R084</t>
  </si>
  <si>
    <t>El SGDEA debe contar con una plataforma estándar compatible con la definición de estructuras de datos (XML), que brinden la posibilidad de realizar importación de información del mismo y de otros sistemas garantizando su interoperabilidad.</t>
  </si>
  <si>
    <t>R085</t>
  </si>
  <si>
    <t>El SGDEA debe contar con diferentes mecanismos que permitan el intercambio de datos, metadatos y documentos electrónicos por ejemplo APIs</t>
  </si>
  <si>
    <t>R086</t>
  </si>
  <si>
    <t>Debe mantener la protección de la autenticación, la integridad y la confidencialidad de los mensajes basados en REST/SOAP/u otro realizados por medio de servicios Web/API, conservando protocolos seguros para los métodos de intercambio</t>
  </si>
  <si>
    <t>Flujos de trabajo electrónicos</t>
  </si>
  <si>
    <t>R087</t>
  </si>
  <si>
    <t>El SGDEA debe permitir la creación, administración y ejecución de flujos de trabajo electrónicos.</t>
  </si>
  <si>
    <t>R088</t>
  </si>
  <si>
    <t>El SGDEA debe permitir diagramar y/o modelar flujos de trabajo electrónicos.</t>
  </si>
  <si>
    <t xml:space="preserve">Puede ser un modelado lógico. </t>
  </si>
  <si>
    <t>R089</t>
  </si>
  <si>
    <t>El SGDEA debe permitir diagramar y/o modelar tareas que componen un proceso y/o procedimiento.</t>
  </si>
  <si>
    <t>R090</t>
  </si>
  <si>
    <t>El SGDEA debe permitir parametrizar los tiempos de ejecución y respuesta de los procesos ejecutados.</t>
  </si>
  <si>
    <t>R091</t>
  </si>
  <si>
    <t>OPCIONAL - El SGDEA debe permitir incorporar un mecanismo de simulación para analizar los flujos de trabajo modelados.</t>
  </si>
  <si>
    <t>RO92</t>
  </si>
  <si>
    <t>El SGDEA debe permitir la parametrización de Reglas para la configuración y gestión de:</t>
  </si>
  <si>
    <t>·      Estados del Flujo de Proceso</t>
  </si>
  <si>
    <t>·      Validación de  Actividades</t>
  </si>
  <si>
    <t>·      Definición y asignación de usuarios.</t>
  </si>
  <si>
    <t>R093</t>
  </si>
  <si>
    <t>El SGDEA debe permitir la administración y control de los procesos por lotes y los procesos automáticos programados.</t>
  </si>
  <si>
    <t>R094</t>
  </si>
  <si>
    <t>El SGDEA debe permitir parametrizar los accesos, creación, modificación o control total para usuarios o grupos de usuarios de los flujos de trabajo electrónicos.</t>
  </si>
  <si>
    <t>95/97</t>
  </si>
  <si>
    <t>El SGDEA debe permitir al usuario de los flujos de trabajo electrónico:</t>
  </si>
  <si>
    <t>R095</t>
  </si>
  <si>
    <t>·    Visualizar las actividades que tiene pendientes por realizar</t>
  </si>
  <si>
    <t>R096</t>
  </si>
  <si>
    <t>·    Priorizar por diferentes criterios</t>
  </si>
  <si>
    <t>R097</t>
  </si>
  <si>
    <t>·    Visualizar información en tiempo real sobre el desempeño de sus procesos</t>
  </si>
  <si>
    <t>R098</t>
  </si>
  <si>
    <t>El SGDEA debe permitir visualizar de manera gráfica el estado de cada flujo de trabajo electrónico.</t>
  </si>
  <si>
    <t>R099</t>
  </si>
  <si>
    <t>El SGDEA no debe limitar el ingreso de acciones que componen cada flujo de trabajo electrónico.</t>
  </si>
  <si>
    <t>R100</t>
  </si>
  <si>
    <t>El SGEDEA debe permitir contener múltiples versiones de un mismo proceso y/o procedimiento. Debe permitir al administrador seleccionar la última versión.</t>
  </si>
  <si>
    <t>R101</t>
  </si>
  <si>
    <t>OPCIONAL - El SGDEA debe generar los flujos de trabajo electrónicos en un formato estándar.</t>
  </si>
  <si>
    <t xml:space="preserve">Algunas herramientas permiten la parametrización en el sistema del flujo de trabajo a través de una caja deherramientas. No hay un formato estandar como tal. </t>
  </si>
  <si>
    <t>R102</t>
  </si>
  <si>
    <t>El SGDEA debe generar un identificador único para cada flujo de trabajo electrónico.</t>
  </si>
  <si>
    <t>R103</t>
  </si>
  <si>
    <t>El SGDEA debe generar una trazabilidad de las acciones de los flujos de trabajo electrónicos e incluirla en las pistas de auditoria.</t>
  </si>
  <si>
    <t>R104</t>
  </si>
  <si>
    <t>El SGDEA debe permitir solo a un rol administrador autorizado a crear, parametrizar, administrar y poner en ejecución flujos de trabajo electrónicos.</t>
  </si>
  <si>
    <t>·    Duración real de los procesos versus el tiempo estimado de duración</t>
  </si>
  <si>
    <t>·    Actividades que tienen mayor porcentaje de retraso.</t>
  </si>
  <si>
    <t>R105</t>
  </si>
  <si>
    <t>El SGDEA debe permite definir los flujos de trabajo electrónicos basado en plantillas.</t>
  </si>
  <si>
    <t xml:space="preserve">Algunas herramientas permiten duplicar flujos de trabajo y hacer modificaciones al duplicado. </t>
  </si>
  <si>
    <t>R106</t>
  </si>
  <si>
    <t>El SGDEA debe permitir detener un flujo de trabajo electrónico.</t>
  </si>
  <si>
    <t>R107</t>
  </si>
  <si>
    <t>Definir los tiempos límite de ejecución de los flujos y de cada una de sus actividades enviando notificaciones de incumplimiento.</t>
  </si>
  <si>
    <t>R108</t>
  </si>
  <si>
    <t xml:space="preserve">Contar con semáforos que muestran el cumplimiento de tiempos en cada una de las actividades de un flujo. </t>
  </si>
  <si>
    <t>Este requerimiento hace referencia a un sistema de alertas que permita identificar actividades atrasadas respecto a los tiempos de ejecución establecidos.</t>
  </si>
  <si>
    <t>R109</t>
  </si>
  <si>
    <t>El SGDEA permite que en los flujos de trabajo se agreguen más documentos de ser necesario</t>
  </si>
  <si>
    <r>
      <t>Ít</t>
    </r>
    <r>
      <rPr>
        <b/>
        <sz val="18"/>
        <color theme="1"/>
        <rFont val="Arial"/>
        <family val="2"/>
      </rPr>
      <t>em</t>
    </r>
  </si>
  <si>
    <t>R110</t>
  </si>
  <si>
    <t xml:space="preserve">El SGDEA debe permitir la captura de metadatos de estructura, contenido y contexto. </t>
  </si>
  <si>
    <t xml:space="preserve">Los esquemas de metadatos son estructuras de metadatos que capturan información relevante “para dar valor probatorio y recuperar un documento” que describe el documento y lo hace único. </t>
  </si>
  <si>
    <t>R111</t>
  </si>
  <si>
    <t>El SGDEA debe permitir incorporar diferentes esquemas de metadatos.</t>
  </si>
  <si>
    <t>R112</t>
  </si>
  <si>
    <t xml:space="preserve">El SGDEA debe permitir incorporar esquemas de metadatos estandarizados o personalizados. </t>
  </si>
  <si>
    <t>R113</t>
  </si>
  <si>
    <t>El SGDEA debe permitir al usuario autorizado parametrizar modificar y aplicar las reglas de los elementos del esquema de metadatos.</t>
  </si>
  <si>
    <t>R114</t>
  </si>
  <si>
    <t>El SGDEA debe permitir que los valores de los metadatos se hereden automáticamente de forma predeterminada desde el nivel inmediatamente superior en la jerarquía de clasificación.</t>
  </si>
  <si>
    <t>R115</t>
  </si>
  <si>
    <t xml:space="preserve">Los expedientes y documentos dentro del SGDEA deberán heredar “según sea el caso” los metadatos de: </t>
  </si>
  <si>
    <t>·        su fondo.</t>
  </si>
  <si>
    <t>·        su subfondo</t>
  </si>
  <si>
    <t>·        su serie</t>
  </si>
  <si>
    <t>·        su subserie</t>
  </si>
  <si>
    <t>·        su expediente</t>
  </si>
  <si>
    <t>R116</t>
  </si>
  <si>
    <t>El SGDEA debe presentar en pantalla los metadatos de los documentos capturados.</t>
  </si>
  <si>
    <t>R117</t>
  </si>
  <si>
    <t>El SGDEA debe permitir la captura automática de metadatos pertenecientes a mensajes de correo electrónico y sus archivos adjuntos.</t>
  </si>
  <si>
    <t>R118</t>
  </si>
  <si>
    <t>El SGDEA debe permitir a un perfil administrador, actualizar y adicionar información de contexto (metadatos) a los datos importados que presenten inconsistencias o que lo requieran, y se debe llevar un registro detallado de auditoría de estas operaciones en una estructura independiente.</t>
  </si>
  <si>
    <t>R119</t>
  </si>
  <si>
    <t>El SGDEA debe permitir la asignación previa de palabras clave a las series, subseries, expedientes y/o documentos, basados en bancos terminológicos, tesauros, taxonomías, entre otros.</t>
  </si>
  <si>
    <t>R120</t>
  </si>
  <si>
    <t>El SGDEA debe permitir que al momento de la captura o en una etapa posterior de procesamiento, se puedan ingresar metadatos adicionales.</t>
  </si>
  <si>
    <t>R121</t>
  </si>
  <si>
    <t>El SGDEA debe validar y controlar la entrada de los metadatos mínimos obligatorios.</t>
  </si>
  <si>
    <t>R122</t>
  </si>
  <si>
    <t>El SGDEA debe permitir la extracción automática de metadatos de los documentos al momento de la captura o cargue al sistema.</t>
  </si>
  <si>
    <t>R123</t>
  </si>
  <si>
    <t>El SGDEA permite crear tipos documentales y a estos se puede vincular metadatos creados, tomándolos de una matriz de metadatos ordenados por categorías</t>
  </si>
  <si>
    <t>R124</t>
  </si>
  <si>
    <t>El SGDEA debe ser capaz de conservar los metadatos de los expedientes electrónicos eliminados, para consultas posteriores.</t>
  </si>
  <si>
    <t>R125</t>
  </si>
  <si>
    <t>El SGDEA debe permitir sólo al rol administrador crear y/o gestionar tiempos de retención y disposición final.</t>
  </si>
  <si>
    <t>R126</t>
  </si>
  <si>
    <t>El SGDEA debe mantener una historia inalterable de modificaciones (pistas de auditoría) que se realizan en los tiempos de retención y disposición, incluida la fecha del cambio o eliminación y el usuario que lo registra.</t>
  </si>
  <si>
    <t>R127</t>
  </si>
  <si>
    <t>Los SGDEA deben permitir como mínimo las siguientes acciones de disposición para cualquier regla de retención y disposición:</t>
  </si>
  <si>
    <t>·      Conservación permanente</t>
  </si>
  <si>
    <t>·      Eliminación automática</t>
  </si>
  <si>
    <t>·      Eliminación con autorización del rol administrativo;</t>
  </si>
  <si>
    <t>·      Transferencia</t>
  </si>
  <si>
    <t>·      Selección</t>
  </si>
  <si>
    <t>R128</t>
  </si>
  <si>
    <t>El SGDEA no debe limitar la duración de los tiempos de retención.</t>
  </si>
  <si>
    <t>R129</t>
  </si>
  <si>
    <t>El SGDEA debe activar automáticamente una alerta al rol administrador cuando el período de retención aplicable está a punto de cumplir el tiempo establecido.</t>
  </si>
  <si>
    <t>R130</t>
  </si>
  <si>
    <t>El SGDEA debe permitir a un usuario autorizado aplazar la eliminación de una serie, subserie, expediente determinado. Cuando esto ocurra, el SGDEA debe solicitar y almacenar como mínimo la siguiente información en la pista de auditoría:</t>
  </si>
  <si>
    <t>·      La fecha de inicio de la interrupción;</t>
  </si>
  <si>
    <t>·      La idEntidad del usuario autorizado;</t>
  </si>
  <si>
    <t>·      El motivo de la acción</t>
  </si>
  <si>
    <t>R131</t>
  </si>
  <si>
    <t>OPCINAL - Cuando el SGDEA está transfiriendo o exportando expedientes y/o documentos y alguno de ellos incluye referencias a documentos almacenados en otros expedientes, el SGDEA deberá transferir o exportar el documento completo, no solo la referencia y almacenarlos de acuerdo al flujo de trabajo correspondiente.</t>
  </si>
  <si>
    <t>R132</t>
  </si>
  <si>
    <t xml:space="preserve">El SGDEA debe emitir una alerta al administrador en el caso en que un expediente electrónico esté listo para ser eliminado y alguno de sus documentos esté vinculados a otro expediente. El proceso de eliminación debe aplazarse para permitir una de las siguientes acciones correctivas: </t>
  </si>
  <si>
    <t xml:space="preserve">Con “referencias correspondientes” se refiere a otras referencias cruzadas existentes en la estructura de archivo y que señalen el documento eliminado. </t>
  </si>
  <si>
    <t>·      Solicitar confirmación para continuar o cancelar el proceso;</t>
  </si>
  <si>
    <t>·      Esta acción deberá quedar en las pistas de auditoria relacionando mínimo los siguientes datos: fecha de inicio; idEntidad del usuario autorizado; motivo de la acción.</t>
  </si>
  <si>
    <t xml:space="preserve">·      Deberá permitir copiar el documento a un expediente determinado y actualizar las referencias correspondientes, con el fin de garantizar la integridad del expediente. </t>
  </si>
  <si>
    <t>R133</t>
  </si>
  <si>
    <t xml:space="preserve">Cuando por motivos de obsolescencia tecnológica, seguridad de la información, causal administrativo o judicial, se requiere exportar, transferir o migrar los documentos se debe garantizar la integridad de los expedientes, respecto a:  </t>
  </si>
  <si>
    <t>·      Componentes del expediente (documento electrónico, foliado, índice firmado y metadatos);</t>
  </si>
  <si>
    <t>·      Estructura de los documentos, preservando las relaciones correctas entre ellos.</t>
  </si>
  <si>
    <t>R134</t>
  </si>
  <si>
    <t>El SGDEA deberá generar un reporte del estado de la transferencia o exportación realizada y guardar datos de la acción realizada en las pistas de auditoria.</t>
  </si>
  <si>
    <t>R135</t>
  </si>
  <si>
    <t>Conserva todos los Documentos Electrónicos de Archivo (DEA) que se hayan transferido, al menos hasta que se reciba la confirmación de que el proceso de transferencia ha concluido satisfactoriamente.</t>
  </si>
  <si>
    <t>R136</t>
  </si>
  <si>
    <t>El SGDEA debe monitorear el tiempo de conservación de los expedientes electrónicos, tomando como base la fecha del último documento que contiene el expediente conforme la disposición final de la TRD</t>
  </si>
  <si>
    <t>R137</t>
  </si>
  <si>
    <t>El SGDEA debe notificar al usuario para que inicie la elaboración del inventario documental y realice la transferencia de acuerdo con la programación de transferencia</t>
  </si>
  <si>
    <t>R138</t>
  </si>
  <si>
    <t>El SGDEA debe permitir al usuario solicitar ampliación de plazo de transferencia. Debe registrarse una observación que se debe registrar en el histórico del expediente</t>
  </si>
  <si>
    <t>R139</t>
  </si>
  <si>
    <t>Conviene que el sistema permita la destrucción total de expedientes concretos que según la TRD así lo indiquen, de forma que queden eliminados por completo y no se puedan restaurar con instrumentos especializados de recuperación de datos.</t>
  </si>
  <si>
    <t>R140</t>
  </si>
  <si>
    <t>El SGDEA debe generar el acta de eliminación de los expedientes eliminados.</t>
  </si>
  <si>
    <t>R141</t>
  </si>
  <si>
    <t>El SGDEA permitir proporcionar tiempos de retención en sistema de archivo de gestión, por serie documental conforme a lo dispuesto en las Tablas de Retención Documental</t>
  </si>
  <si>
    <t>R142</t>
  </si>
  <si>
    <t xml:space="preserve">El SGDEA asignar los tiempos de retención en sistema de archivo central por serie documental conforme a lo dispuesto en las Tablas de Retención Documental </t>
  </si>
  <si>
    <r>
      <t>Í</t>
    </r>
    <r>
      <rPr>
        <b/>
        <sz val="18"/>
        <color theme="1"/>
        <rFont val="Arial"/>
        <family val="2"/>
      </rPr>
      <t>tem</t>
    </r>
  </si>
  <si>
    <t>R143</t>
  </si>
  <si>
    <t>Es recomendable que el SGDEA cuente con sistemas de búsqueda simple y avanzada</t>
  </si>
  <si>
    <t xml:space="preserve">Puede contar solo con un sistema de búsqueda avanzada. </t>
  </si>
  <si>
    <t>R144</t>
  </si>
  <si>
    <t>El SGDEA debe permitir al usuario buscar y recuperar información que se encuentre dentro de documentos, listas de documentos y metadatos, de acuerdo al perfil de acceso.</t>
  </si>
  <si>
    <t>R145</t>
  </si>
  <si>
    <t>El SGDEA debe proporcionar una función de búsqueda que permita utilizar combinaciones de criterios de búsqueda:</t>
  </si>
  <si>
    <t>·     Operadores booleanos (y, o, exclusivo, o, no);</t>
  </si>
  <si>
    <t>·     Coincidencias aproximadas;</t>
  </si>
  <si>
    <t>·     Intervalos de tiempo;</t>
  </si>
  <si>
    <t>·     Permitir búsqueda con comodines (*, ?, $, =, +, -);</t>
  </si>
  <si>
    <t>·     Por agrupaciones (Código, Serie, subseries, asunto, usuario, área responsable, palabras clave...);</t>
  </si>
  <si>
    <t xml:space="preserve">·     Tipos de formatos </t>
  </si>
  <si>
    <t>·     Cualquier combinación valida con un número limitado de criterios de búsqueda, utilizando cualquier combinación de contenido textual o de metadatos.</t>
  </si>
  <si>
    <t>·     Opción de autocompletar.</t>
  </si>
  <si>
    <t>R146</t>
  </si>
  <si>
    <t>El SGDEA debe permitir:</t>
  </si>
  <si>
    <t>·     Ver la lista de resultados de una búsqueda,</t>
  </si>
  <si>
    <t>·     Listar documentos que componen un resultado de la búsqueda,</t>
  </si>
  <si>
    <t>·     Ver la lista de todos los expedientes y documentos relacionados a cualquier serie determinada, con su respectivo contenido.</t>
  </si>
  <si>
    <t>·     Incluir funciones para presentar en los medios adecuados la salida de los documentos que no se pueden imprimir. Por ejemplo, documentos de audio y video.</t>
  </si>
  <si>
    <t>·     Mostrar miniaturas de imágenes digitalizadas como una ayuda para la navegación y búsqueda.</t>
  </si>
  <si>
    <t>R147</t>
  </si>
  <si>
    <t>El SGDEA debe proporcionar herramientas para la generación de informes y reportes.</t>
  </si>
  <si>
    <t>R148</t>
  </si>
  <si>
    <t>El SGDEA debe permitir generar informes que incluyan como mínimo gráficos y tablas.</t>
  </si>
  <si>
    <t>R149</t>
  </si>
  <si>
    <t>El SGDEA debe permitir generar informes sobre los errores presentados en el sistema (Cargue de documentos fallidos, procesos y procedimientos incompletos, número de intentos fallidos al sistema, entre otros)</t>
  </si>
  <si>
    <t>Esto debería estar en informes.</t>
  </si>
  <si>
    <t>R150</t>
  </si>
  <si>
    <t>El SGDEA debe permitir la búsqueda dentro de los niveles de jerarquía del cuadro de clasificación.</t>
  </si>
  <si>
    <t>R151</t>
  </si>
  <si>
    <t>El SGDEA debe proporcionar al usuario maneras flexibles de imprimir los documentos de archivo y sus correspondientes metadatos.</t>
  </si>
  <si>
    <t>R152</t>
  </si>
  <si>
    <t>El SGDEA debe permitir que se impriman listas de los resultados de búsquedas.</t>
  </si>
  <si>
    <t>R153</t>
  </si>
  <si>
    <t xml:space="preserve">El SGDEA debe un visor que permita la visualización de los documentos en los formatos electrónicos permitidos por el sistema. </t>
  </si>
  <si>
    <t>R154</t>
  </si>
  <si>
    <t>El SGDEA debe permitir visualizar los documentos de archivo recuperados como resultado de la búsqueda sin necesidad de cargar la aplicación de software asociada.</t>
  </si>
  <si>
    <t>R155</t>
  </si>
  <si>
    <t>El SGDEA debe permitir la búsqueda de texto libre y metadatos de forma integrada y coherente.</t>
  </si>
  <si>
    <t>R156</t>
  </si>
  <si>
    <t>El SGDEA debe permitir que en los resultados de búsqueda se presenten únicamente las carpetas y documentos a los que el usuario tiene acceso de acuerdo a los niveles de permisos definidos.</t>
  </si>
  <si>
    <t>Puede también presentarse acorde a las necesidades de la organización que un usuario pueda ver referencialmente un expediente y un documento, pero no acceder a su contenido.</t>
  </si>
  <si>
    <t>R157</t>
  </si>
  <si>
    <t>El SGDEA debe ofrecer una clasificación de los resultados de la búsqueda, según su pertinencia, relevancia, fechas, nombre, autor, creador, modificador, tipo de documento, tamaño, entre otros.</t>
  </si>
  <si>
    <t>R158</t>
  </si>
  <si>
    <t>El SGDEA NO debe permitir que ninguna función de búsqueda revele al usuario información como contenido o metadatos, que se le tengan restringidos por permisos de acceso.</t>
  </si>
  <si>
    <t>R159</t>
  </si>
  <si>
    <t>El SGDEA debe permitir la previsualización de documentos del expediente, sin que eso implique la descarga del documento</t>
  </si>
  <si>
    <t>Control y Seguridad</t>
  </si>
  <si>
    <t>R160</t>
  </si>
  <si>
    <t>El SGDEA debe permitir la creación y administración de usuarios, grupos, roles y permisos.</t>
  </si>
  <si>
    <t>R161</t>
  </si>
  <si>
    <t>El SGDEA debe permitir revocar privilegios de un grupo o usuarios seleccionados.</t>
  </si>
  <si>
    <t>R162</t>
  </si>
  <si>
    <t>El SGDEA debe ofrecer opciones de configuración para asignar o eliminar roles después de un período predefinido automáticamente.</t>
  </si>
  <si>
    <t>R163</t>
  </si>
  <si>
    <t>El SGDEA debe permitir configurar controles restringir el acceso de acuerdo a los perfiles configurados por el administrador del sistema.</t>
  </si>
  <si>
    <t>R164</t>
  </si>
  <si>
    <t xml:space="preserve">El SGDEA debe permitir la autenticación a través de directorio activo. </t>
  </si>
  <si>
    <t>R165</t>
  </si>
  <si>
    <t>El SGDEA debe soportar diferentes mecanismos de autenticación.</t>
  </si>
  <si>
    <t>R166</t>
  </si>
  <si>
    <t>El SGDEA debe generar y mantener pistas de auditoria inalterables de las acciones realizadas por cada uno de los usuarios que ingresan al sistema.</t>
  </si>
  <si>
    <t>R167</t>
  </si>
  <si>
    <t>El SGDEA debe capturar y almacenar en las pistas de auditoria, como mínimo información sobre:</t>
  </si>
  <si>
    <t>·      Toda acción realizada sobre cada documento, expediente, usuario y metadatos;</t>
  </si>
  <si>
    <t>·      Toda acción realizada en los parámetros de administración;</t>
  </si>
  <si>
    <t>·      Usuario que realiza la acción;</t>
  </si>
  <si>
    <t>·      Fecha y hora de la acción;</t>
  </si>
  <si>
    <t>·      Cambios realizados a los metadatos;</t>
  </si>
  <si>
    <t>·      Cambios realizados a los permisos de acceso;</t>
  </si>
  <si>
    <t>·      Creación, modificación o eliminación de usuarios, grupos o roles del sistema;</t>
  </si>
  <si>
    <t>·      País, navegador, dirección ip, tipo de dispositivo, sistema operativo, desde donde fue abierta la sesión del sistema.</t>
  </si>
  <si>
    <t>R168</t>
  </si>
  <si>
    <t>El SGDEA debe mantener las pistas de auditoría en el sistema durante el tiempo que se haya establecido en las políticas de la Entidad y las normas aplicables.</t>
  </si>
  <si>
    <t>R169</t>
  </si>
  <si>
    <t>Cualquier intento de violación de los mecanismos de control de acceso deberá ser registrado en las pistas de auditoria.</t>
  </si>
  <si>
    <t>R170</t>
  </si>
  <si>
    <t>El sistema debe impedir desactivar la generación y almacenamiento de las pistas de auditoria.</t>
  </si>
  <si>
    <t>R171</t>
  </si>
  <si>
    <t>Las pistas de auditoria del SGDEA deben permitir identificar los errores en la ejecución de los procesos. (Mantenimiento en menor tiempo)</t>
  </si>
  <si>
    <t>R172</t>
  </si>
  <si>
    <t>El SGDEA debe permitir a un usuario autorizado parametrizar el número de intentos fallidos de ingreso a la sesión.</t>
  </si>
  <si>
    <t>R173</t>
  </si>
  <si>
    <t>El SGDEA deberá bloquear al usuario una vez se hayan completado el número de intentos fallidos configurados por el usuario autorizado para el inicio de sesión y notificar mediante un mensaje de alerta.</t>
  </si>
  <si>
    <t>R174</t>
  </si>
  <si>
    <t>El SGDEA debe permitir generar informes con los datos almacenados en las pistas de auditoria, permitiendo filtros y selección de criterios establecidos por el usuario solicitante.</t>
  </si>
  <si>
    <t>R175</t>
  </si>
  <si>
    <t>El SGDEA debe permitir programar rutinas de copia de seguridad (backup) y su recuperación cuando sea necesario.</t>
  </si>
  <si>
    <t>R176</t>
  </si>
  <si>
    <t>El SGDEA debe permitir la parametrización de copias de seguridad de los documentos en conjunto con los metadatos.</t>
  </si>
  <si>
    <t>R177</t>
  </si>
  <si>
    <t>EL SGDEA debe notificar al usuario encargado, fallas críticas en los servicios del sistema en el instante en que se presentan.</t>
  </si>
  <si>
    <t>R178</t>
  </si>
  <si>
    <t>El SGDEA debe permitir establecer niveles de seguridad del expediente de acuerdo con los niveles de seguridad establecidos por la Entidad.</t>
  </si>
  <si>
    <t>R179</t>
  </si>
  <si>
    <t>El SGDEA debe permitir que el CCD y las TRD sean controladas únicamente por un rol administrador y que pueda agregar, modificar y reorganizar la estructura.</t>
  </si>
  <si>
    <t>R180</t>
  </si>
  <si>
    <t>El SGDEA debe hacer accesible el contenido de los expedientes de acuerdo con los roles y permisos.</t>
  </si>
  <si>
    <t>R181</t>
  </si>
  <si>
    <t>EL SGDEA debe permitir la creación, gestión y configuración de niveles de clasificación de información a que haya lugar (Clasificada, reservada, confidencial, de acuerdo a la normatividad existente) y permitir acceso a esta dependiendo el rol de usuario.</t>
  </si>
  <si>
    <t>R182</t>
  </si>
  <si>
    <t>EL SGDEA debe garantizar que las operaciones realizadas en el sistema deben estar protegidas contra adulteración, supresión, ocultamiento y demás operaciones que atenten contra la autenticidad, integridad y disponibilidad de la información.</t>
  </si>
  <si>
    <t>R183</t>
  </si>
  <si>
    <t>EL SGDEA debe contar con mecanismos de recuperación de credenciales de acceso obedeciendo las políticas de ingreso seguro.</t>
  </si>
  <si>
    <t>R184</t>
  </si>
  <si>
    <t>El SGDEA debe permitir configurar y ejercer controles sobre tiempos de inactividad y bloqueo.</t>
  </si>
  <si>
    <t>R185</t>
  </si>
  <si>
    <t>EL SGDEA debe garantizar que las transacciones u operaciones que realice el sistema las cuales presenten fallos en su ejecución deben reversarse al estado inicial en la ejecución del proceso. (rollback) (evita envío de información incompleta y perdida de la misma).</t>
  </si>
  <si>
    <t>R186</t>
  </si>
  <si>
    <t xml:space="preserve">Cuando el SGDEA realice procesos de importación o exportación de información, deberá realizarse a través de interfaces seguras y aplicar protocolos y mecanismos de seguridad. </t>
  </si>
  <si>
    <t>R187</t>
  </si>
  <si>
    <t>El SGDEA no debe limitar el número de roles o grupos que se puedan configurar.</t>
  </si>
  <si>
    <t>R188</t>
  </si>
  <si>
    <t>El SGDEA debe permitir marcar un usuario individual como inactivo, sin eliminarlo del sistema.</t>
  </si>
  <si>
    <t>R189</t>
  </si>
  <si>
    <t>El SGDEA debe permitir la inclusión en los reportes generados de un rótulo que permita identificar su nivel de clasificación (clasificado, reservado, restringido, entre otros), de acuerdo con la clasificación asignada mediante parámetro al momento de su creación.</t>
  </si>
  <si>
    <t>R190</t>
  </si>
  <si>
    <t>El SGDEA debe permitir la definición por parámetro y controlar la longitud mínima y máxima de las contraseñas</t>
  </si>
  <si>
    <t>R191</t>
  </si>
  <si>
    <t>OPCIONAL - El SGDEA debe permitir la definición por parámetro y controlar el número de contraseñas a recordar (Histórico de contraseñas).</t>
  </si>
  <si>
    <t xml:space="preserve">Hay varios mecanimos de seguridad funcionales. Ya que a nivel de seguridad hay avances constantes en el mercado. </t>
  </si>
  <si>
    <t>R192</t>
  </si>
  <si>
    <t>OPCIONAL - El SGDEA debe permitir la definición de un diccionario de contraseñas no válidas y controlar que las contraseñas no coincidan con las existentes en dicho diccionario.</t>
  </si>
  <si>
    <t>R193</t>
  </si>
  <si>
    <t>El SGDEA debe controlar mediante parámetro la complejidad de la contraseña. Cuando se habilita la complejidad, la contraseña debe tener una combinación de caracteres numéricos, alfabéticos (Mayúsculas y Minúsculas) y signos o caracteres especiales.</t>
  </si>
  <si>
    <t>R194</t>
  </si>
  <si>
    <t>El SGDEA debe permitir que las contraseñas nunca pueden ser almacenadas en formato texto. Deben ser almacenadas por medio de un algoritmo de encriptación de una sola vía reconocido por la industria como MD5 y SHA. Para estos procesos de cifrado se deben utilizar llaves cuya longitud mínima sea de 128 bits.</t>
  </si>
  <si>
    <t>Puede contarse con otro mecanismo de encriptación, que impida el acceso a las contraseñas alojadas en el sistema.</t>
  </si>
  <si>
    <t>R195</t>
  </si>
  <si>
    <t>El SGDEA debe desconectar los usuarios que hayan permanecido inactivos en el sistema durante un tiempo definido mediante un parámetro que especifique este tiempo.</t>
  </si>
  <si>
    <t>R196</t>
  </si>
  <si>
    <t>El SGDEA debe permitir definir por parámetro y controlar la vigencia mínima, vigencia máxima y tiempo de aviso de vencimiento, de las contraseñas:</t>
  </si>
  <si>
    <t>R197</t>
  </si>
  <si>
    <t>OPCIONAL - El SGDEA debe permitir manejar los siguientes estados para las cuentas de usuario: Habilitado, deshabilitado, bloqueado, suspendido.</t>
  </si>
  <si>
    <t>R198</t>
  </si>
  <si>
    <t>OPCIONAL - El SGDEA debe permitir rastrear de forma automática y sin ninguna intervención manual todas las acciones realizadas en el sistema, y almacenar los datos sobre estas en la pista de auditoría.</t>
  </si>
  <si>
    <t xml:space="preserve">No es obligatorio. Las Entidades pueden verificar diferentes estados funcionales  y en algunos casos es administrado por el directorio activo. </t>
  </si>
  <si>
    <t>R199</t>
  </si>
  <si>
    <t>El SGDEA debe permitir contar con procedimientos automáticos para copias de seguridad y restauración encaminados a realizar copias periódicas de seguridad de todos elementos dentro del sistema (carpetas, documentos, metadatos, usuarios, roles, permisos, configuraciones específicas).</t>
  </si>
  <si>
    <t>R200</t>
  </si>
  <si>
    <t>El SGDEA en caso de presentarse fallas durante la restauración de las copias de seguridad debe permitir notificar sobre el fallo y los detalles del mismo, para que el administrador tome las decisiones necesarias para subsanar los errores.</t>
  </si>
  <si>
    <t>R201</t>
  </si>
  <si>
    <t>OPCIONAL - La Solución debe contar con protocolos de seguridad SSL/SAML</t>
  </si>
  <si>
    <t xml:space="preserve">Usualmente esto es administrado por la infraestructura tecnológica de la Entidad. </t>
  </si>
  <si>
    <t>R202</t>
  </si>
  <si>
    <t>OPCIONAL - La Solución debe contar con un directorio de usuarios central basado en estándares de Internet (LDAP) y debe permitir la autenticación de usuarios frente a este directorio centralizado</t>
  </si>
  <si>
    <t>Puede estar basado en otros estandares aceptados por la Entidad.</t>
  </si>
  <si>
    <t>R203</t>
  </si>
  <si>
    <t>Se debe mantener una inspección sobre las consultas y sentencias para proteger el adecuado desempeño de la base de datos</t>
  </si>
  <si>
    <t>R204</t>
  </si>
  <si>
    <t xml:space="preserve">La solución debe permitir el cifrado de campos específicos dentro de la base de datos, para asegurar la confidencialidad de estos datos </t>
  </si>
  <si>
    <t>R205</t>
  </si>
  <si>
    <t>La solución debe permitir la integración con herramientas o servicios que permitan correlacionar eventos que puedan alertar sobre incidentes de seguridad.</t>
  </si>
  <si>
    <t>R206</t>
  </si>
  <si>
    <t>OPCIONAL - El proveedor debe contar con las medidas técnicas aplicadas para prevenir la ejecución de malware en los dispositivos, en la infraestructura de red TI y los componentes del sistemas.</t>
  </si>
  <si>
    <t>Expediente híbrido</t>
  </si>
  <si>
    <t>R207</t>
  </si>
  <si>
    <t>El SGDEA debe contar con un mecanismo que permita identificar los expedientes híbridos</t>
  </si>
  <si>
    <t>Expedientes híbridos: expedientes que están conformados tanto por documentos originales electrónicos y documentos originales físicos</t>
  </si>
  <si>
    <t>R208</t>
  </si>
  <si>
    <t>El SGDEA debe estar en capacidad de crear testigos documentales electrónicos que hagan referencia a documentos físicos y que identifiquen:</t>
  </si>
  <si>
    <t xml:space="preserve">Los testigos documentales podrían ser una tipología documental, en la cual manual o automáticamente se capturen datos de identificación y ubicación del documento físico original. </t>
  </si>
  <si>
    <t>·        Tipológica documental</t>
  </si>
  <si>
    <t>·        Identificador de expediente físico</t>
  </si>
  <si>
    <t>·        Ubicación</t>
  </si>
  <si>
    <t>·        Página inicio y final en el expediente físico</t>
  </si>
  <si>
    <t>·        Otros datos de identificación</t>
  </si>
  <si>
    <t>R209</t>
  </si>
  <si>
    <t>El SGDEA debe estar en capacidad de agregar en el expediente híbrido documentos digitalizados y debe identificarlos como "DIGITALIZADO" en el índice electrónico.</t>
  </si>
  <si>
    <t>R210</t>
  </si>
  <si>
    <t xml:space="preserve">El SGDEA debe estar en capacidad de generar una visualización e impresión del índice electrónico a modo de hoja de control del expediente físico. </t>
  </si>
  <si>
    <t>La hoja de control es una especie de índice que trae metadatos de todos los documentos que conforman el expediente (incluyendo los datos de los documentos físicos, ya sea vía testigo documental o documento digitalizado)</t>
  </si>
  <si>
    <t>R211</t>
  </si>
  <si>
    <t>“El SGDEA debe permitir ingresar los datos de localización de un expediente híbrido (referencia cruzada al expediente físico).</t>
  </si>
  <si>
    <t>El sistema debe permitir diligenciar metadatos de ubicación, que luego van a permitir su ubicación a nivel de unidades documentales, para el caso de los expedientes híbridos."</t>
  </si>
  <si>
    <t>R212</t>
  </si>
  <si>
    <t>La ingesta de TRD usualmente se realiza por archivo plano.</t>
  </si>
  <si>
    <t>R213</t>
  </si>
  <si>
    <t>R214</t>
  </si>
  <si>
    <t>R215</t>
  </si>
  <si>
    <t>R216</t>
  </si>
  <si>
    <t>R217</t>
  </si>
  <si>
    <t>218/220</t>
  </si>
  <si>
    <t>Para un posible futuro proceso de migración entre diferentes sistemas o plataformas tecnológicas se debe garantizar que:</t>
  </si>
  <si>
    <t>R218</t>
  </si>
  <si>
    <t xml:space="preserve">·      Se pueda exportar o transferir los documentos correspondientes con las reglas de retención y disposición y sus respectivos controles de acceso (seguridad para consulta) para que puedan seguir aplicándose en el sistema de destino; </t>
  </si>
  <si>
    <t>R219</t>
  </si>
  <si>
    <t xml:space="preserve">·      Imprimir uno o más informes o reportes que muestren las reglas que se aplicarán a cada conjunto de documentos con sus características. </t>
  </si>
  <si>
    <t>R220</t>
  </si>
  <si>
    <t>·      Garantizar la migración de la estructura del expediente garantizando que los vínculos archivísticos se conserven en todo momento.</t>
  </si>
  <si>
    <t>R221</t>
  </si>
  <si>
    <t>El SGDEA debe permitir la generación de registros de control o hashes que permitan validar la integridad de los registros de seguridad generados.</t>
  </si>
  <si>
    <t>Este requisito se refiere a la función hash “Una función criptográfica hash- usualmente conocida como “hash”- es un algoritmo matemático que transforma cualquier bloque arbitrario de datos en una nueva serie de caracteres con una longitud fija.”</t>
  </si>
  <si>
    <t>R222</t>
  </si>
  <si>
    <t xml:space="preserve">El SGDEA debe generar un identificador único para cada documento generado y/o cargado al sistema, al igual que para cada expediente que se abra. </t>
  </si>
  <si>
    <t>R223</t>
  </si>
  <si>
    <t>El SGDEA debe permitir la generación de expedientes electrónicos con sus componentes (documento(s) electrónico(s), foliado, índice firmado y metadatos)</t>
  </si>
  <si>
    <t>R224</t>
  </si>
  <si>
    <t>El SGDEA debe permitir exportar el índice electrónico a formato XML.</t>
  </si>
  <si>
    <t>R225</t>
  </si>
  <si>
    <t>El SGDEA debe permitir la incorporación de la firma electrónica para la generación del índice del expediente electrónico.</t>
  </si>
  <si>
    <t>R226</t>
  </si>
  <si>
    <t>El SGDEA debe permitir la firma del digital en el índice electrónico</t>
  </si>
  <si>
    <t>R227</t>
  </si>
  <si>
    <t>El SGDEA debe permitir cotejar la composición de los documentos electrónicos que integran el expediente electrónico, asegurando su integridad y autenticidad.</t>
  </si>
  <si>
    <t>R228</t>
  </si>
  <si>
    <t>El SGDEA debe permitir múltiples firmas electrónicas y digitales en los documentos electrónicos</t>
  </si>
  <si>
    <t>R229</t>
  </si>
  <si>
    <t>El SGDEA debe permitir parametrizar el tiempo de vencimiento de los préstamos documentales</t>
  </si>
  <si>
    <t>R230</t>
  </si>
  <si>
    <t>El SGDEA debe ofrecer una funcionalidad que permita solicitar el préstamo de expedientes</t>
  </si>
  <si>
    <t>R231</t>
  </si>
  <si>
    <t>El SGDEA debe permitir aceptar o rechazar el préstamo</t>
  </si>
  <si>
    <t>R232</t>
  </si>
  <si>
    <t>El SGDEA debe controlar la devolución del préstamo</t>
  </si>
  <si>
    <t>R233</t>
  </si>
  <si>
    <t>El SGDEA debe registrar en el histórico del expediente el registro de la operación en torno al proceso de préstamo documental</t>
  </si>
  <si>
    <t>Manejo de Documentos Vitales y Esenciales</t>
  </si>
  <si>
    <t>R234</t>
  </si>
  <si>
    <t>El SGDEA debe contar con un mecanismo que permita identificar las series o subseries consideradas como vitales y esenciales.</t>
  </si>
  <si>
    <t xml:space="preserve">Este mecanismo puede ser a través de un metadato que que permita esa identificación o marcado. </t>
  </si>
  <si>
    <t>R235</t>
  </si>
  <si>
    <t xml:space="preserve">EL SGDEA debe permitir que las tipologías documentales hereden la identificación de vitales y esenciales de la serie o subserie a la que pertenecen. </t>
  </si>
  <si>
    <t>LISTADO DE REQUISITOS</t>
  </si>
  <si>
    <t>Requisitos no funcionales</t>
  </si>
  <si>
    <t>RNF001</t>
  </si>
  <si>
    <t>El tiempo de inactividad no prevista del SGDEA, no debe superar las 10 horas al trimestre y 40 horas al año.</t>
  </si>
  <si>
    <t>RNF002</t>
  </si>
  <si>
    <t>El SGDEA deberá estar disponible las 24 horas del día, 7 días de la semana, 365 días del año.</t>
  </si>
  <si>
    <t>RNF003</t>
  </si>
  <si>
    <t>Cuando se produzca un fallo del software o del hardware, debe resultar posible devolver el sistema a un estado conocido (más reciente que la copia de seguridad del día anterior) en menos de 02 horas de trabajo con el hardware disponible.</t>
  </si>
  <si>
    <t>RNF004</t>
  </si>
  <si>
    <t>El SGDEA debe ser capaz de realizar una búsqueda sencilla en 3 segundos y una búsqueda compleja (combinando criterios) en máximo 5 segundos, con independencia de la capacidad de almacenamiento y el número de documentos en el sistema.</t>
  </si>
  <si>
    <t>RNF005</t>
  </si>
  <si>
    <t>Toda funcionalidad del sistema y transacción de negocio realizada en el SGDEA debe responder al usuario en menos de 5 segundos.</t>
  </si>
  <si>
    <t>RNF006</t>
  </si>
  <si>
    <t>El SGDEA debe ser 100% web y su administración y parametrización debe realizarse desde el navegador. Se deben proveer interfaces de escritorio opcionales.</t>
  </si>
  <si>
    <t>RNF007</t>
  </si>
  <si>
    <t>El SGDEA debe ofrecer soporte para sistemas de almacenamiento tipo NAS, DAS y SAN.</t>
  </si>
  <si>
    <t>RNF008</t>
  </si>
  <si>
    <t>El SGDEA debe permitir la fácil instalación y despliegue de plugins y desarrollos personalizados.</t>
  </si>
  <si>
    <t>RNF009</t>
  </si>
  <si>
    <t>El SGDEA debe ser diseñado y construido con los mayores niveles de flexibilidad en cuanto a la parametrización de los tipos de datos, de tal manera que la administración del sistema sea realizada por un administrador funcional del sistema.</t>
  </si>
  <si>
    <t>RNF010</t>
  </si>
  <si>
    <t>El SGDEA debe proveer al menos dos interfaces para la Gestión del ECM y sus componentes:</t>
  </si>
  <si>
    <t xml:space="preserve">·    Interface de comandos </t>
  </si>
  <si>
    <t>·    Interface gráfica de usuario</t>
  </si>
  <si>
    <t>RNF011</t>
  </si>
  <si>
    <t>El SGDEA debe proporcionar en todo momento al usuario final y al administrador funciones de uso fácil e intuitivo.</t>
  </si>
  <si>
    <t>RNF012</t>
  </si>
  <si>
    <t>El SGDEA debe contar con manuales de usuario estructurados adecuadamente.</t>
  </si>
  <si>
    <t>RNF013</t>
  </si>
  <si>
    <t>El SGDEA debe contar con un módulo de ayuda en línea.</t>
  </si>
  <si>
    <t>RNF014</t>
  </si>
  <si>
    <t>El SGDEA debe poseer un diseño “Responsivo” a fin de garantizar la adecuada visualización en múltiples computadores personales, dispositivos, tabletas y teléfonos inteligentes.</t>
  </si>
  <si>
    <t>RNF015</t>
  </si>
  <si>
    <t>El SGDEA debe permitir que los usuarios modifiquen o configuren la interfaz gráfica a su gusto. Con elementos de personalización sencillos, que abarquen, al menos las siguientes opciones, sin limitarse necesariamente a estas:</t>
  </si>
  <si>
    <t>Usualmente los sistemas vienen completamente configurados según el tipo de usuario o perfil de usuario.</t>
  </si>
  <si>
    <t>·    Contenidos de los menús;</t>
  </si>
  <si>
    <t>·    Disposición de las pantallas;</t>
  </si>
  <si>
    <t>·    Uso de teclas de funciones y atajos de teclado;</t>
  </si>
  <si>
    <t>·    Colores y tamaño de las fuentes que se muestran en pantalla.</t>
  </si>
  <si>
    <t>RNF016</t>
  </si>
  <si>
    <t>El SGDEA debe permitir acceso a todas las funcionalidades y a cualquier interfaz de la aplicación a través del teclado y mouse.</t>
  </si>
  <si>
    <t>RNF017</t>
  </si>
  <si>
    <t>El SGDEA debe proveer información de contexto e información del estado del usuario en todo momento.</t>
  </si>
  <si>
    <t>RNF018</t>
  </si>
  <si>
    <t>El SGDEA debe permitir al usuario gestionar las ventanas (modificar el tamaño y posición, minimizar, maximizar, cerrar la ventana, etc.), y que se guarden estas especificaciones en un perfil de usuario.</t>
  </si>
  <si>
    <t>RNF019</t>
  </si>
  <si>
    <t>El SGDEA debe ser escalable permitiendo aumentar la capacidad del sistema para ofrecer mas servicios y/o funcionalidades a un mayor número de usuarios, sin degradar la calidad del servicio.</t>
  </si>
  <si>
    <t>RNF020</t>
  </si>
  <si>
    <t>El SGDEA debe estar en capacidad de permitir la conexión de entre 1000 a 2000 usuarios.</t>
  </si>
  <si>
    <t>RNF021</t>
  </si>
  <si>
    <t>El SGDEA debe permitir la conexión de 500 usuarios de forma concurrente y transaccional.</t>
  </si>
  <si>
    <t>RNF022</t>
  </si>
  <si>
    <t>RNF023</t>
  </si>
  <si>
    <t>RNF024</t>
  </si>
  <si>
    <t>El SGDEA debería proporcionar funciones intuitivas de fácil uso y recordación. Interfaces limpias, mensajes informativos y facilidades de teclado.</t>
  </si>
  <si>
    <t>RNF025</t>
  </si>
  <si>
    <t>Las ayudas y manuales del SGDEA deberían incluir mecanismos interactivos en línea, asociados a la función que realiza un usuario.</t>
  </si>
  <si>
    <t xml:space="preserve">No es indispensable la inclusión de mecanismos interactivos. </t>
  </si>
  <si>
    <t>La interoperabilidad le permitirá a MSPS intercambiar documentos, datos y metadatos entre los diferentes sistemas de información que conforman la plataforma tecnológica de “software” de la Entidad, de esta forma se podrán gestionar documentos nativos electrónicos de forma archivística y con valor probatorio.</t>
  </si>
  <si>
    <t>Para dar respuesta a necesidades específicas de MSPS, el SGDEA debe contar con requisitos que permitan la gestión de los expedientes híbridos, es decir expedientes que están conformados tanto por documentos originales electrónicos (nativos electrónicos) y documentos originales físicos, estas características le deben permitir a la organización identificar estos expedientes, identificar la totalidad de los documentos que lo conforman, mantener el vínculo archivístico y el orden original de los documentos.</t>
  </si>
  <si>
    <t xml:space="preserve">Estos requisitos permiten que el archivo de MSPS pueda realizar las actividades de préstamos de expedientes o documentos, de tal manera que se incluya en estos servicios tanto documentos electrónicos, como documentos en soporte físico. </t>
  </si>
  <si>
    <t xml:space="preserve">Estos requisitos le facilitan a MSPS realizar una identificación en el SGDEA e inventario de los documentos Vitales y Esenciales, ya que estos permiten la continuidad del negocio en caso de presentarse una calamidad, siniestro o emergencia.  </t>
  </si>
  <si>
    <t>En esta categoría se identifican y establecen agrupaciones documentales de acuerdo con la estructura orgánico-funcional de MSPS teniendo en cuenta el fondo, serie, subserie,  expediente y  tipología documental.  De la misma manera deben mantener el orden original de los documentos y asociar estos a un expediente, siendo el expediente la unidad mínima de archivo y a su vez reflejando la estructura jerárquica lógica que refleja las funciones y las actividades de la organización, funciones que generan la creación o la recepción de documentos.</t>
  </si>
  <si>
    <t>Consisrte en la cigración de documentos y expedientes desde un sharepoint que contiene la misma estructura de TRD de la Entidad. Es decir, migrar los docuemntos archivados en el sharepoint de la entidad de acuerdo con lo establecido en el instructivo de archivamiento temporal de documentos electrónicos.</t>
  </si>
  <si>
    <t>El SGDEA debe contar con Acuerdos a Nivel de Servicio (ANS) para el soporte, que garanticen la prestación del servicio a MSPS.</t>
  </si>
  <si>
    <t>El SGDEA debería desempeñarse con un rendimiento adecuado al volumen de documentos recibidos y/o enviados diariamente por MSPS.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</si>
</sst>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2"/>
      <color theme="1"/>
      <name val="Arial"/>
      <family val="2"/>
    </font>
    <font>
      <b/>
      <sz val="18"/>
      <color theme="1"/>
      <name val="Arial"/>
      <family val="2"/>
    </font>
    <font>
      <b/>
      <sz val="12"/>
      <color theme="1"/>
      <name val="Arial"/>
      <family val="2"/>
    </font>
    <font>
      <sz val="10"/>
      <color theme="1"/>
      <name val="Arial"/>
      <family val="2"/>
    </font>
    <font>
      <b/>
      <sz val="16"/>
      <color theme="1"/>
      <name val="Arial"/>
      <family val="2"/>
    </font>
    <font>
      <b/>
      <sz val="20"/>
      <color theme="0"/>
      <name val="Arial"/>
      <family val="2"/>
    </font>
    <font>
      <b/>
      <sz val="20"/>
      <color theme="1"/>
      <name val="Arial"/>
      <family val="2"/>
    </font>
    <font>
      <sz val="14"/>
      <color theme="1"/>
      <name val="Arial"/>
      <family val="2"/>
    </font>
    <font>
      <sz val="20"/>
      <color theme="1"/>
      <name val="Arial"/>
      <family val="2"/>
    </font>
    <font>
      <b/>
      <sz val="14"/>
      <color theme="1"/>
      <name val="Arial"/>
      <family val="2"/>
    </font>
    <font>
      <b/>
      <sz val="26"/>
      <color theme="1"/>
      <name val="Arial"/>
      <family val="2"/>
    </font>
    <font>
      <b/>
      <sz val="28"/>
      <color theme="1"/>
      <name val="Arial"/>
      <family val="2"/>
    </font>
    <font>
      <b/>
      <u/>
      <sz val="14"/>
      <color theme="1"/>
      <name val="Arial"/>
      <family val="2"/>
    </font>
    <font>
      <sz val="11"/>
      <color theme="1"/>
      <name val="Arial"/>
      <family val="2"/>
    </font>
    <font>
      <sz val="11"/>
      <color theme="0"/>
      <name val="Arial"/>
      <family val="2"/>
    </font>
    <font>
      <sz val="15"/>
      <name val="Arial"/>
      <family val="2"/>
    </font>
    <font>
      <b/>
      <sz val="16"/>
      <color theme="5" tint="-0.249977111117893"/>
      <name val="Arial"/>
      <family val="2"/>
    </font>
    <font>
      <u/>
      <sz val="11"/>
      <color theme="10"/>
      <name val="Calibri"/>
      <family val="2"/>
      <scheme val="minor"/>
    </font>
    <font>
      <u/>
      <sz val="14"/>
      <color theme="10"/>
      <name val="Arial"/>
      <family val="2"/>
    </font>
    <font>
      <b/>
      <sz val="16"/>
      <color theme="0"/>
      <name val="Arial"/>
      <family val="2"/>
    </font>
    <font>
      <b/>
      <sz val="16"/>
      <color rgb="FFC00000"/>
      <name val="Arial"/>
      <family val="2"/>
    </font>
    <font>
      <b/>
      <sz val="18"/>
      <color rgb="FFC00000"/>
      <name val="Arial"/>
      <family val="2"/>
    </font>
    <font>
      <b/>
      <sz val="16"/>
      <name val="Arial"/>
      <family val="2"/>
    </font>
    <font>
      <b/>
      <sz val="15"/>
      <name val="Arial"/>
      <family val="2"/>
    </font>
    <font>
      <b/>
      <sz val="24"/>
      <color theme="1"/>
      <name val="Arial"/>
      <family val="2"/>
    </font>
    <font>
      <sz val="24"/>
      <color theme="1"/>
      <name val="Arial"/>
      <family val="2"/>
    </font>
    <font>
      <b/>
      <sz val="18"/>
      <color theme="0"/>
      <name val="Arial"/>
      <family val="2"/>
    </font>
    <font>
      <sz val="22"/>
      <color theme="1"/>
      <name val="Arial"/>
      <family val="2"/>
    </font>
    <font>
      <sz val="12"/>
      <color rgb="FF000000"/>
      <name val="Arial"/>
      <family val="2"/>
    </font>
    <font>
      <b/>
      <sz val="12"/>
      <color rgb="FF000000"/>
      <name val="Arial"/>
      <family val="2"/>
    </font>
    <font>
      <sz val="12"/>
      <name val="Arial"/>
      <family val="2"/>
    </font>
    <font>
      <b/>
      <sz val="18"/>
      <color rgb="FF000000"/>
      <name val="Arial"/>
      <family val="2"/>
    </font>
    <font>
      <sz val="18"/>
      <color theme="1"/>
      <name val="Arial"/>
      <family val="2"/>
    </font>
    <font>
      <b/>
      <sz val="16"/>
      <color theme="7" tint="-0.249977111117893"/>
      <name val="Arial"/>
      <family val="2"/>
    </font>
    <font>
      <b/>
      <sz val="18"/>
      <color theme="7" tint="-0.249977111117893"/>
      <name val="Arial"/>
      <family val="2"/>
    </font>
  </fonts>
  <fills count="14">
    <fill>
      <patternFill patternType="none"/>
    </fill>
    <fill>
      <patternFill patternType="gray125"/>
    </fill>
    <fill>
      <patternFill patternType="solid">
        <fgColor theme="1" tint="0.49998474074526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8" tint="-0.499984740745262"/>
        <bgColor indexed="64"/>
      </patternFill>
    </fill>
    <fill>
      <patternFill patternType="solid">
        <fgColor rgb="FFD9D9D9"/>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FFCCCC"/>
        <bgColor indexed="64"/>
      </patternFill>
    </fill>
    <fill>
      <patternFill patternType="solid">
        <fgColor theme="7" tint="0.59999389629810485"/>
        <bgColor indexed="64"/>
      </patternFill>
    </fill>
  </fills>
  <borders count="70">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000000"/>
      </right>
      <top/>
      <bottom/>
      <diagonal/>
    </border>
    <border>
      <left style="medium">
        <color rgb="FF000000"/>
      </left>
      <right/>
      <top/>
      <bottom/>
      <diagonal/>
    </border>
    <border>
      <left/>
      <right style="medium">
        <color rgb="FF000000"/>
      </right>
      <top/>
      <bottom style="medium">
        <color indexed="64"/>
      </bottom>
      <diagonal/>
    </border>
    <border>
      <left style="medium">
        <color rgb="FF000000"/>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9" fillId="0" borderId="0" applyNumberFormat="0" applyFill="0" applyBorder="0" applyAlignment="0" applyProtection="0"/>
  </cellStyleXfs>
  <cellXfs count="407">
    <xf numFmtId="0" fontId="0" fillId="0" borderId="0" xfId="0"/>
    <xf numFmtId="0" fontId="2" fillId="0" borderId="0" xfId="0" applyFont="1"/>
    <xf numFmtId="0" fontId="2" fillId="0" borderId="5" xfId="0" applyFont="1" applyBorder="1" applyAlignment="1">
      <alignment horizontal="center"/>
    </xf>
    <xf numFmtId="0" fontId="2" fillId="0" borderId="0" xfId="0" applyFont="1" applyAlignment="1">
      <alignment horizont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vertical="center"/>
    </xf>
    <xf numFmtId="0" fontId="9" fillId="4" borderId="0" xfId="0" applyFont="1" applyFill="1" applyAlignment="1" applyProtection="1">
      <alignment horizontal="center" vertical="center" wrapText="1"/>
      <protection locked="0"/>
    </xf>
    <xf numFmtId="0" fontId="11" fillId="4" borderId="0" xfId="0" applyFont="1" applyFill="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11" fillId="4" borderId="14" xfId="0" applyFont="1" applyFill="1" applyBorder="1" applyAlignment="1" applyProtection="1">
      <alignment horizontal="center" vertical="center" wrapText="1"/>
      <protection locked="0"/>
    </xf>
    <xf numFmtId="0" fontId="2" fillId="4" borderId="20" xfId="0" applyFont="1" applyFill="1" applyBorder="1" applyAlignment="1" applyProtection="1">
      <alignment horizontal="justify" vertical="center" wrapText="1"/>
      <protection locked="0"/>
    </xf>
    <xf numFmtId="0" fontId="2" fillId="4" borderId="22" xfId="0" applyFont="1" applyFill="1" applyBorder="1" applyAlignment="1" applyProtection="1">
      <alignment horizontal="justify" vertical="center" wrapText="1"/>
      <protection locked="0"/>
    </xf>
    <xf numFmtId="0" fontId="2" fillId="4" borderId="25" xfId="0" applyFont="1" applyFill="1" applyBorder="1" applyAlignment="1" applyProtection="1">
      <alignment horizontal="justify" vertical="center" wrapText="1"/>
      <protection locked="0"/>
    </xf>
    <xf numFmtId="0" fontId="12" fillId="5" borderId="16" xfId="0" applyFont="1" applyFill="1" applyBorder="1" applyAlignment="1" applyProtection="1">
      <alignment horizontal="center" vertical="center" wrapText="1"/>
      <protection locked="0"/>
    </xf>
    <xf numFmtId="0" fontId="12" fillId="5" borderId="16" xfId="0" applyFont="1" applyFill="1" applyBorder="1" applyAlignment="1" applyProtection="1">
      <alignment horizontal="center" vertical="center" textRotation="90" wrapText="1"/>
      <protection locked="0"/>
    </xf>
    <xf numFmtId="0" fontId="15" fillId="0" borderId="0" xfId="0" applyFont="1"/>
    <xf numFmtId="0" fontId="2" fillId="0" borderId="16" xfId="0" applyFont="1" applyBorder="1" applyAlignment="1">
      <alignment horizontal="center"/>
    </xf>
    <xf numFmtId="0" fontId="16" fillId="0" borderId="0" xfId="0" applyFont="1"/>
    <xf numFmtId="0" fontId="16" fillId="0" borderId="1" xfId="0" applyFont="1" applyBorder="1"/>
    <xf numFmtId="0" fontId="16" fillId="0" borderId="2" xfId="0" applyFont="1" applyBorder="1"/>
    <xf numFmtId="0" fontId="15" fillId="0" borderId="26" xfId="0" applyFont="1" applyBorder="1"/>
    <xf numFmtId="0" fontId="16" fillId="0" borderId="5" xfId="0" applyFont="1" applyBorder="1"/>
    <xf numFmtId="0" fontId="15" fillId="0" borderId="18" xfId="0" applyFont="1" applyBorder="1"/>
    <xf numFmtId="0" fontId="16" fillId="0" borderId="8" xfId="0" applyFont="1" applyBorder="1"/>
    <xf numFmtId="0" fontId="16" fillId="0" borderId="9" xfId="0" applyFont="1" applyBorder="1"/>
    <xf numFmtId="0" fontId="15" fillId="0" borderId="15" xfId="0" applyFont="1" applyBorder="1"/>
    <xf numFmtId="0" fontId="6" fillId="3" borderId="16"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20" fillId="4" borderId="27" xfId="2" applyFont="1" applyFill="1" applyBorder="1" applyAlignment="1">
      <alignment horizontal="left" vertical="center" wrapText="1"/>
    </xf>
    <xf numFmtId="0" fontId="11" fillId="4" borderId="28" xfId="0" applyFont="1" applyFill="1" applyBorder="1" applyAlignment="1" applyProtection="1">
      <alignment horizontal="center" vertical="center"/>
      <protection hidden="1"/>
    </xf>
    <xf numFmtId="0" fontId="11" fillId="4" borderId="29" xfId="0" applyFont="1" applyFill="1" applyBorder="1" applyAlignment="1" applyProtection="1">
      <alignment horizontal="center" vertical="center"/>
      <protection hidden="1"/>
    </xf>
    <xf numFmtId="0" fontId="11" fillId="4" borderId="30" xfId="0" applyFont="1" applyFill="1" applyBorder="1" applyAlignment="1" applyProtection="1">
      <alignment horizontal="center" vertical="center"/>
      <protection hidden="1"/>
    </xf>
    <xf numFmtId="9" fontId="21" fillId="0" borderId="18" xfId="1" applyFont="1" applyBorder="1" applyAlignment="1" applyProtection="1">
      <alignment horizontal="left" vertical="center"/>
      <protection hidden="1"/>
    </xf>
    <xf numFmtId="0" fontId="11" fillId="4" borderId="31" xfId="0" applyFont="1" applyFill="1" applyBorder="1" applyAlignment="1" applyProtection="1">
      <alignment horizontal="center" vertical="center"/>
      <protection hidden="1"/>
    </xf>
    <xf numFmtId="0" fontId="11" fillId="4" borderId="27" xfId="0" applyFont="1" applyFill="1" applyBorder="1" applyAlignment="1" applyProtection="1">
      <alignment horizontal="center" vertical="center"/>
      <protection hidden="1"/>
    </xf>
    <xf numFmtId="0" fontId="20" fillId="4" borderId="32" xfId="2" applyFont="1" applyFill="1" applyBorder="1" applyAlignment="1">
      <alignment horizontal="left" vertical="center" wrapText="1"/>
    </xf>
    <xf numFmtId="0" fontId="11" fillId="4" borderId="33" xfId="0" applyFont="1" applyFill="1" applyBorder="1" applyAlignment="1" applyProtection="1">
      <alignment horizontal="center" vertical="center"/>
      <protection hidden="1"/>
    </xf>
    <xf numFmtId="0" fontId="11" fillId="4" borderId="32" xfId="0" applyFont="1" applyFill="1" applyBorder="1" applyAlignment="1" applyProtection="1">
      <alignment horizontal="center" vertical="center"/>
      <protection hidden="1"/>
    </xf>
    <xf numFmtId="0" fontId="15" fillId="0" borderId="0" xfId="0" applyFont="1" applyAlignment="1">
      <alignment vertical="center"/>
    </xf>
    <xf numFmtId="0" fontId="6" fillId="5" borderId="34" xfId="0" applyFont="1" applyFill="1" applyBorder="1" applyAlignment="1">
      <alignment vertical="center" wrapText="1"/>
    </xf>
    <xf numFmtId="0" fontId="22" fillId="5" borderId="16" xfId="0" applyFont="1" applyFill="1" applyBorder="1" applyAlignment="1" applyProtection="1">
      <alignment horizontal="center" vertical="center"/>
      <protection hidden="1"/>
    </xf>
    <xf numFmtId="0" fontId="6" fillId="5" borderId="16" xfId="0" applyFont="1" applyFill="1" applyBorder="1" applyAlignment="1" applyProtection="1">
      <alignment horizontal="center" vertical="center"/>
      <protection hidden="1"/>
    </xf>
    <xf numFmtId="0" fontId="6" fillId="6" borderId="16" xfId="0" applyFont="1" applyFill="1" applyBorder="1" applyAlignment="1">
      <alignment horizontal="left" vertical="center" wrapText="1"/>
    </xf>
    <xf numFmtId="0" fontId="22" fillId="6" borderId="37" xfId="0" applyFont="1" applyFill="1" applyBorder="1" applyAlignment="1" applyProtection="1">
      <alignment horizontal="center" vertical="center"/>
      <protection hidden="1"/>
    </xf>
    <xf numFmtId="0" fontId="6" fillId="6" borderId="16" xfId="0" applyFont="1" applyFill="1" applyBorder="1" applyAlignment="1" applyProtection="1">
      <alignment horizontal="center" vertical="center"/>
      <protection hidden="1"/>
    </xf>
    <xf numFmtId="0" fontId="6" fillId="6" borderId="38" xfId="0" applyFont="1" applyFill="1" applyBorder="1" applyAlignment="1" applyProtection="1">
      <alignment horizontal="center" vertical="center"/>
      <protection hidden="1"/>
    </xf>
    <xf numFmtId="0" fontId="3" fillId="7" borderId="12" xfId="0" applyFont="1" applyFill="1" applyBorder="1" applyAlignment="1">
      <alignment horizontal="left" vertical="center" wrapText="1"/>
    </xf>
    <xf numFmtId="0" fontId="23" fillId="7" borderId="16" xfId="0" applyFont="1" applyFill="1" applyBorder="1" applyAlignment="1" applyProtection="1">
      <alignment horizontal="center" vertical="center"/>
      <protection hidden="1"/>
    </xf>
    <xf numFmtId="0" fontId="3" fillId="7" borderId="9" xfId="0" applyFont="1" applyFill="1" applyBorder="1" applyAlignment="1" applyProtection="1">
      <alignment horizontal="center" vertical="center"/>
      <protection hidden="1"/>
    </xf>
    <xf numFmtId="0" fontId="3" fillId="7" borderId="38" xfId="0" applyFont="1" applyFill="1" applyBorder="1" applyAlignment="1" applyProtection="1">
      <alignment horizontal="center" vertical="center"/>
      <protection hidden="1"/>
    </xf>
    <xf numFmtId="9" fontId="21" fillId="0" borderId="15" xfId="1" applyFont="1" applyBorder="1" applyAlignment="1" applyProtection="1">
      <alignment horizontal="left" vertical="center"/>
      <protection hidden="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 fillId="0" borderId="0" xfId="0" applyFont="1" applyAlignment="1">
      <alignment horizontal="center" vertical="center"/>
    </xf>
    <xf numFmtId="0" fontId="6" fillId="4" borderId="19" xfId="0" applyFont="1" applyFill="1" applyBorder="1" applyAlignment="1">
      <alignment horizontal="center" vertical="center" wrapText="1"/>
    </xf>
    <xf numFmtId="0" fontId="29" fillId="0" borderId="16" xfId="0" applyFont="1" applyBorder="1" applyAlignment="1">
      <alignment horizontal="center" vertical="center"/>
    </xf>
    <xf numFmtId="0" fontId="6" fillId="4" borderId="40" xfId="0" applyFont="1" applyFill="1" applyBorder="1" applyAlignment="1">
      <alignment horizontal="center" vertical="center" wrapText="1"/>
    </xf>
    <xf numFmtId="0" fontId="29" fillId="0" borderId="38" xfId="0" applyFont="1" applyBorder="1" applyAlignment="1">
      <alignment horizontal="center" vertical="center"/>
    </xf>
    <xf numFmtId="0" fontId="6" fillId="0" borderId="0" xfId="0" applyFont="1" applyAlignment="1">
      <alignment horizontal="center" vertical="center" wrapText="1"/>
    </xf>
    <xf numFmtId="0" fontId="29" fillId="0" borderId="0" xfId="0" applyFont="1" applyAlignment="1">
      <alignment horizontal="center" vertical="center"/>
    </xf>
    <xf numFmtId="0" fontId="8" fillId="3" borderId="41" xfId="0" applyFont="1" applyFill="1" applyBorder="1" applyAlignment="1">
      <alignment horizontal="center"/>
    </xf>
    <xf numFmtId="0" fontId="3" fillId="5" borderId="18" xfId="0" applyFont="1" applyFill="1" applyBorder="1" applyAlignment="1">
      <alignment horizontal="center" vertical="center" wrapText="1"/>
    </xf>
    <xf numFmtId="0" fontId="3" fillId="5" borderId="18" xfId="0" applyFont="1" applyFill="1" applyBorder="1" applyAlignment="1" applyProtection="1">
      <alignment horizontal="center" vertical="center" wrapText="1"/>
      <protection locked="0" hidden="1"/>
    </xf>
    <xf numFmtId="0" fontId="3" fillId="5" borderId="17" xfId="0" applyFont="1" applyFill="1" applyBorder="1" applyAlignment="1" applyProtection="1">
      <alignment horizontal="center" vertical="center" wrapText="1"/>
      <protection locked="0" hidden="1"/>
    </xf>
    <xf numFmtId="0" fontId="3" fillId="0" borderId="30" xfId="0" applyFont="1" applyBorder="1" applyAlignment="1">
      <alignment horizontal="center" vertical="center"/>
    </xf>
    <xf numFmtId="0" fontId="2" fillId="9" borderId="42" xfId="0" applyFont="1" applyFill="1" applyBorder="1" applyAlignment="1">
      <alignment horizontal="center" vertical="center" wrapText="1"/>
    </xf>
    <xf numFmtId="0" fontId="2" fillId="0" borderId="30" xfId="0" applyFont="1" applyBorder="1" applyAlignment="1">
      <alignment horizontal="left" vertical="center" wrapText="1"/>
    </xf>
    <xf numFmtId="0" fontId="29" fillId="0" borderId="42" xfId="0" applyFont="1" applyBorder="1" applyAlignment="1" applyProtection="1">
      <alignment horizontal="center" vertical="center"/>
      <protection locked="0" hidden="1"/>
    </xf>
    <xf numFmtId="0" fontId="2" fillId="0" borderId="30" xfId="0" applyFont="1" applyBorder="1" applyAlignment="1" applyProtection="1">
      <alignment vertical="center" wrapText="1"/>
      <protection locked="0"/>
    </xf>
    <xf numFmtId="0" fontId="3" fillId="0" borderId="27" xfId="0" applyFont="1" applyBorder="1" applyAlignment="1">
      <alignment horizontal="center" vertical="center"/>
    </xf>
    <xf numFmtId="0" fontId="2" fillId="9" borderId="43" xfId="0" applyFont="1" applyFill="1" applyBorder="1" applyAlignment="1">
      <alignment horizontal="center" vertical="center" wrapText="1"/>
    </xf>
    <xf numFmtId="0" fontId="2" fillId="0" borderId="27" xfId="0" applyFont="1" applyBorder="1" applyAlignment="1">
      <alignment horizontal="left" vertical="center" wrapText="1"/>
    </xf>
    <xf numFmtId="0" fontId="29" fillId="0" borderId="44" xfId="0" applyFont="1" applyBorder="1" applyAlignment="1" applyProtection="1">
      <alignment horizontal="center" vertical="center"/>
      <protection locked="0" hidden="1"/>
    </xf>
    <xf numFmtId="0" fontId="2" fillId="0" borderId="27" xfId="0" applyFont="1" applyBorder="1" applyAlignment="1" applyProtection="1">
      <alignment horizontal="left" vertical="center" wrapText="1"/>
      <protection locked="0"/>
    </xf>
    <xf numFmtId="49" fontId="2" fillId="9" borderId="44" xfId="0" applyNumberFormat="1" applyFont="1" applyFill="1" applyBorder="1" applyAlignment="1">
      <alignment horizontal="center" vertical="center" wrapText="1"/>
    </xf>
    <xf numFmtId="0" fontId="3" fillId="0" borderId="29" xfId="0" applyFont="1" applyBorder="1" applyAlignment="1">
      <alignment horizontal="center" vertical="center"/>
    </xf>
    <xf numFmtId="0" fontId="2" fillId="9" borderId="20" xfId="0" applyFont="1" applyFill="1" applyBorder="1" applyAlignment="1">
      <alignment horizontal="center" vertical="center" wrapText="1"/>
    </xf>
    <xf numFmtId="0" fontId="30" fillId="0" borderId="20" xfId="0" applyFont="1" applyBorder="1" applyAlignment="1">
      <alignment horizontal="left" vertical="center" wrapText="1"/>
    </xf>
    <xf numFmtId="0" fontId="30" fillId="0" borderId="22" xfId="0" applyFont="1" applyBorder="1" applyAlignment="1">
      <alignment horizontal="left" vertical="center" wrapText="1"/>
    </xf>
    <xf numFmtId="0" fontId="2" fillId="9" borderId="22" xfId="0" applyFont="1" applyFill="1" applyBorder="1" applyAlignment="1">
      <alignment horizontal="center" vertical="center" wrapText="1"/>
    </xf>
    <xf numFmtId="0" fontId="3" fillId="0" borderId="32" xfId="0" applyFont="1" applyBorder="1" applyAlignment="1">
      <alignment horizontal="center" vertical="center"/>
    </xf>
    <xf numFmtId="0" fontId="2" fillId="9" borderId="25" xfId="0" applyFont="1" applyFill="1" applyBorder="1" applyAlignment="1">
      <alignment horizontal="center" vertical="center" wrapText="1"/>
    </xf>
    <xf numFmtId="0" fontId="30" fillId="0" borderId="25" xfId="0" applyFont="1" applyBorder="1" applyAlignment="1">
      <alignment horizontal="left" vertical="center" wrapText="1"/>
    </xf>
    <xf numFmtId="0" fontId="2" fillId="9" borderId="31" xfId="0" applyFont="1" applyFill="1" applyBorder="1" applyAlignment="1">
      <alignment horizontal="center" vertical="center" wrapText="1"/>
    </xf>
    <xf numFmtId="0" fontId="2" fillId="0" borderId="27" xfId="0" applyFont="1" applyBorder="1" applyAlignment="1" applyProtection="1">
      <alignment vertical="center" wrapText="1"/>
      <protection locked="0"/>
    </xf>
    <xf numFmtId="0" fontId="2" fillId="9" borderId="45" xfId="0" applyFont="1" applyFill="1" applyBorder="1" applyAlignment="1">
      <alignment horizontal="center" vertical="center" wrapText="1"/>
    </xf>
    <xf numFmtId="0" fontId="2" fillId="9" borderId="28" xfId="0" applyFont="1" applyFill="1" applyBorder="1" applyAlignment="1">
      <alignment horizontal="center" vertical="center" wrapText="1"/>
    </xf>
    <xf numFmtId="0" fontId="2" fillId="0" borderId="32" xfId="0" applyFont="1" applyBorder="1" applyAlignment="1">
      <alignment horizontal="left" vertical="center" wrapText="1"/>
    </xf>
    <xf numFmtId="0" fontId="29" fillId="0" borderId="32" xfId="0" applyFont="1" applyBorder="1" applyAlignment="1" applyProtection="1">
      <alignment horizontal="center" vertical="center"/>
      <protection locked="0" hidden="1"/>
    </xf>
    <xf numFmtId="0" fontId="31" fillId="0" borderId="17" xfId="0" applyFont="1" applyBorder="1" applyAlignment="1">
      <alignment horizontal="left" vertical="center" wrapText="1"/>
    </xf>
    <xf numFmtId="0" fontId="30" fillId="0" borderId="17" xfId="0" applyFont="1" applyBorder="1" applyAlignment="1">
      <alignment horizontal="left" vertical="center" wrapText="1"/>
    </xf>
    <xf numFmtId="0" fontId="2" fillId="0" borderId="29" xfId="0" applyFont="1" applyBorder="1" applyAlignment="1">
      <alignment horizontal="left" vertical="center" wrapText="1"/>
    </xf>
    <xf numFmtId="0" fontId="29" fillId="0" borderId="29" xfId="0" applyFont="1" applyBorder="1" applyAlignment="1" applyProtection="1">
      <alignment horizontal="center" vertical="center"/>
      <protection locked="0" hidden="1"/>
    </xf>
    <xf numFmtId="0" fontId="2" fillId="10" borderId="17" xfId="0" applyFont="1" applyFill="1" applyBorder="1" applyAlignment="1">
      <alignment horizontal="left" vertical="center" wrapText="1"/>
    </xf>
    <xf numFmtId="0" fontId="31" fillId="10" borderId="17" xfId="0" applyFont="1" applyFill="1" applyBorder="1" applyAlignment="1">
      <alignment horizontal="left" vertical="center" wrapText="1"/>
    </xf>
    <xf numFmtId="0" fontId="30" fillId="10" borderId="17" xfId="0" applyFont="1" applyFill="1" applyBorder="1" applyAlignment="1">
      <alignment vertical="center" wrapText="1"/>
    </xf>
    <xf numFmtId="0" fontId="2" fillId="10" borderId="29" xfId="0" applyFont="1" applyFill="1" applyBorder="1" applyAlignment="1">
      <alignment horizontal="left" vertical="center" wrapText="1"/>
    </xf>
    <xf numFmtId="0" fontId="30" fillId="0" borderId="29" xfId="0" applyFont="1" applyBorder="1" applyAlignment="1">
      <alignment horizontal="left" vertical="center" wrapText="1"/>
    </xf>
    <xf numFmtId="0" fontId="32" fillId="0" borderId="27" xfId="0" applyFont="1" applyBorder="1" applyAlignment="1">
      <alignment horizontal="left" vertical="center" wrapText="1"/>
    </xf>
    <xf numFmtId="0" fontId="2" fillId="10" borderId="27" xfId="0" applyFont="1" applyFill="1" applyBorder="1" applyAlignment="1">
      <alignment horizontal="left" vertical="center" wrapText="1"/>
    </xf>
    <xf numFmtId="0" fontId="2" fillId="0" borderId="32" xfId="0" applyFont="1" applyBorder="1" applyAlignment="1" applyProtection="1">
      <alignment vertical="center" wrapText="1"/>
      <protection locked="0"/>
    </xf>
    <xf numFmtId="0" fontId="3" fillId="0" borderId="46" xfId="0" applyFont="1" applyBorder="1" applyAlignment="1">
      <alignment horizontal="center" vertical="center"/>
    </xf>
    <xf numFmtId="0" fontId="2" fillId="0" borderId="46" xfId="0" applyFont="1" applyBorder="1" applyAlignment="1">
      <alignment horizontal="left" vertical="center" wrapText="1"/>
    </xf>
    <xf numFmtId="0" fontId="2" fillId="0" borderId="46" xfId="0" applyFont="1" applyBorder="1" applyAlignment="1" applyProtection="1">
      <alignment vertical="center" wrapText="1"/>
      <protection locked="0"/>
    </xf>
    <xf numFmtId="0" fontId="8" fillId="11" borderId="4" xfId="0" applyFont="1" applyFill="1" applyBorder="1" applyAlignment="1">
      <alignment horizontal="center"/>
    </xf>
    <xf numFmtId="9" fontId="8" fillId="11" borderId="7" xfId="1" applyFont="1" applyFill="1" applyBorder="1" applyAlignment="1" applyProtection="1">
      <alignment horizontal="center"/>
    </xf>
    <xf numFmtId="0" fontId="8" fillId="12" borderId="48" xfId="0" applyFont="1" applyFill="1" applyBorder="1" applyAlignment="1">
      <alignment horizontal="center"/>
    </xf>
    <xf numFmtId="9" fontId="8" fillId="12" borderId="7" xfId="1" applyFont="1" applyFill="1" applyBorder="1" applyAlignment="1" applyProtection="1">
      <alignment horizontal="center"/>
    </xf>
    <xf numFmtId="9" fontId="8" fillId="13" borderId="18" xfId="1" applyFont="1" applyFill="1" applyBorder="1" applyAlignment="1" applyProtection="1">
      <alignment horizontal="center"/>
    </xf>
    <xf numFmtId="0" fontId="3" fillId="5" borderId="16"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2" fillId="9" borderId="30" xfId="0" applyFont="1" applyFill="1" applyBorder="1" applyAlignment="1">
      <alignment horizontal="center" vertical="center" wrapText="1"/>
    </xf>
    <xf numFmtId="0" fontId="29" fillId="0" borderId="30" xfId="0" applyFont="1" applyBorder="1" applyAlignment="1" applyProtection="1">
      <alignment horizontal="center" vertical="center"/>
      <protection locked="0" hidden="1"/>
    </xf>
    <xf numFmtId="0" fontId="2" fillId="0" borderId="51" xfId="0" applyFont="1" applyBorder="1" applyAlignment="1" applyProtection="1">
      <alignment vertical="center" wrapText="1"/>
      <protection locked="0"/>
    </xf>
    <xf numFmtId="0" fontId="2" fillId="9" borderId="27" xfId="0" applyFont="1" applyFill="1" applyBorder="1" applyAlignment="1">
      <alignment horizontal="center" vertical="center" wrapText="1"/>
    </xf>
    <xf numFmtId="0" fontId="29" fillId="0" borderId="27" xfId="0" applyFont="1" applyBorder="1" applyAlignment="1" applyProtection="1">
      <alignment horizontal="center" vertical="center"/>
      <protection locked="0" hidden="1"/>
    </xf>
    <xf numFmtId="0" fontId="2" fillId="0" borderId="22" xfId="0" applyFont="1" applyBorder="1" applyAlignment="1" applyProtection="1">
      <alignment vertical="center" wrapText="1"/>
      <protection locked="0"/>
    </xf>
    <xf numFmtId="0" fontId="2" fillId="0" borderId="17" xfId="0" applyFont="1" applyBorder="1" applyAlignment="1">
      <alignment horizontal="left" vertical="center" wrapText="1"/>
    </xf>
    <xf numFmtId="0" fontId="2" fillId="0" borderId="43" xfId="0" applyFont="1" applyBorder="1" applyAlignment="1">
      <alignment horizontal="left" vertical="center" wrapText="1"/>
    </xf>
    <xf numFmtId="0" fontId="30" fillId="0" borderId="5"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Protection="1">
      <protection locked="0"/>
    </xf>
    <xf numFmtId="0" fontId="2" fillId="0" borderId="23" xfId="0" applyFont="1" applyBorder="1" applyAlignment="1">
      <alignment horizontal="left" vertical="center" wrapText="1"/>
    </xf>
    <xf numFmtId="0" fontId="2" fillId="0" borderId="52" xfId="0" applyFont="1" applyBorder="1" applyAlignment="1">
      <alignment horizontal="left" vertical="center" wrapText="1"/>
    </xf>
    <xf numFmtId="0" fontId="2" fillId="5" borderId="27" xfId="0" applyFont="1" applyFill="1" applyBorder="1" applyAlignment="1">
      <alignment horizontal="center" vertical="center" wrapText="1"/>
    </xf>
    <xf numFmtId="0" fontId="2" fillId="0" borderId="22" xfId="0" applyFont="1" applyBorder="1" applyAlignment="1" applyProtection="1">
      <alignment wrapText="1"/>
      <protection locked="0"/>
    </xf>
    <xf numFmtId="0" fontId="2" fillId="0" borderId="53" xfId="0" applyFont="1" applyBorder="1" applyAlignment="1">
      <alignment horizontal="left" vertical="center" wrapText="1"/>
    </xf>
    <xf numFmtId="0" fontId="2" fillId="5" borderId="17" xfId="0" applyFont="1" applyFill="1" applyBorder="1" applyAlignment="1">
      <alignment horizontal="center" vertical="center"/>
    </xf>
    <xf numFmtId="0" fontId="2" fillId="9" borderId="46" xfId="0" applyFont="1" applyFill="1" applyBorder="1" applyAlignment="1">
      <alignment horizontal="center" vertical="center" wrapText="1"/>
    </xf>
    <xf numFmtId="0" fontId="29" fillId="0" borderId="46" xfId="0" applyFont="1" applyBorder="1" applyAlignment="1" applyProtection="1">
      <alignment horizontal="center" vertical="center"/>
      <protection locked="0" hidden="1"/>
    </xf>
    <xf numFmtId="0" fontId="2" fillId="0" borderId="54" xfId="0" applyFont="1" applyBorder="1" applyAlignment="1" applyProtection="1">
      <alignment vertical="center" wrapText="1"/>
      <protection locked="0"/>
    </xf>
    <xf numFmtId="0" fontId="8" fillId="11" borderId="48" xfId="0" applyFont="1" applyFill="1" applyBorder="1" applyAlignment="1">
      <alignment horizontal="center"/>
    </xf>
    <xf numFmtId="9" fontId="8" fillId="12" borderId="24" xfId="1" applyFont="1" applyFill="1" applyBorder="1" applyAlignment="1" applyProtection="1">
      <alignment horizontal="center"/>
    </xf>
    <xf numFmtId="0" fontId="8" fillId="13" borderId="48" xfId="0" applyFont="1" applyFill="1" applyBorder="1" applyAlignment="1">
      <alignment horizontal="center"/>
    </xf>
    <xf numFmtId="0" fontId="2" fillId="0" borderId="20" xfId="0" applyFont="1" applyBorder="1" applyAlignment="1">
      <alignment horizontal="left" vertical="center" wrapText="1"/>
    </xf>
    <xf numFmtId="0" fontId="2" fillId="0" borderId="20" xfId="0" applyFont="1" applyBorder="1" applyAlignment="1" applyProtection="1">
      <alignment vertical="center" wrapText="1"/>
      <protection locked="0"/>
    </xf>
    <xf numFmtId="0" fontId="2" fillId="0" borderId="22" xfId="0" applyFont="1" applyBorder="1" applyAlignment="1">
      <alignment horizontal="left" vertical="center" wrapText="1"/>
    </xf>
    <xf numFmtId="0" fontId="2" fillId="9" borderId="51" xfId="0" applyFont="1" applyFill="1" applyBorder="1" applyAlignment="1">
      <alignment horizontal="center" vertical="center" wrapText="1"/>
    </xf>
    <xf numFmtId="0" fontId="2" fillId="0" borderId="51" xfId="0" applyFont="1" applyBorder="1" applyAlignment="1">
      <alignment horizontal="left" vertical="center" wrapText="1"/>
    </xf>
    <xf numFmtId="0" fontId="2" fillId="10" borderId="25" xfId="0" applyFont="1" applyFill="1" applyBorder="1" applyAlignment="1">
      <alignment horizontal="left" vertical="center" wrapText="1"/>
    </xf>
    <xf numFmtId="0" fontId="2" fillId="0" borderId="25" xfId="0" applyFont="1" applyBorder="1" applyAlignment="1">
      <alignment horizontal="left" vertical="center" wrapText="1"/>
    </xf>
    <xf numFmtId="0" fontId="30" fillId="0" borderId="18" xfId="0" applyFont="1" applyBorder="1" applyAlignment="1">
      <alignment horizontal="left" vertical="center" wrapText="1"/>
    </xf>
    <xf numFmtId="0" fontId="2" fillId="0" borderId="27" xfId="0" applyFont="1" applyBorder="1"/>
    <xf numFmtId="0" fontId="2" fillId="10" borderId="22" xfId="0" applyFont="1" applyFill="1" applyBorder="1" applyAlignment="1">
      <alignment horizontal="left" vertical="center" wrapText="1"/>
    </xf>
    <xf numFmtId="0" fontId="2" fillId="10" borderId="20" xfId="0" applyFont="1" applyFill="1" applyBorder="1" applyAlignment="1">
      <alignment horizontal="left" vertical="center" wrapText="1"/>
    </xf>
    <xf numFmtId="0" fontId="2" fillId="0" borderId="22" xfId="0" applyFont="1" applyBorder="1" applyAlignment="1" applyProtection="1">
      <alignment horizontal="left" vertical="center" wrapText="1"/>
      <protection locked="0"/>
    </xf>
    <xf numFmtId="0" fontId="2" fillId="9" borderId="54" xfId="0" applyFont="1" applyFill="1" applyBorder="1" applyAlignment="1">
      <alignment horizontal="center" vertical="center" wrapText="1"/>
    </xf>
    <xf numFmtId="0" fontId="2" fillId="0" borderId="54" xfId="0" applyFont="1" applyBorder="1" applyAlignment="1">
      <alignment horizontal="left" vertical="center" wrapText="1"/>
    </xf>
    <xf numFmtId="0" fontId="33" fillId="5" borderId="16"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2" fillId="0" borderId="51" xfId="0" applyFont="1" applyBorder="1" applyAlignment="1" applyProtection="1">
      <alignment horizontal="left" vertical="center" wrapText="1"/>
      <protection locked="0"/>
    </xf>
    <xf numFmtId="0" fontId="2" fillId="0" borderId="18" xfId="0" applyFont="1" applyBorder="1" applyAlignment="1">
      <alignment horizontal="left" vertical="center" wrapText="1"/>
    </xf>
    <xf numFmtId="0" fontId="2" fillId="0" borderId="0" xfId="0" applyFont="1" applyProtection="1">
      <protection locked="0" hidden="1"/>
    </xf>
    <xf numFmtId="0" fontId="15" fillId="0" borderId="0" xfId="0" applyFont="1" applyProtection="1">
      <protection locked="0" hidden="1"/>
    </xf>
    <xf numFmtId="0" fontId="3" fillId="5" borderId="14" xfId="0" applyFont="1" applyFill="1" applyBorder="1" applyAlignment="1" applyProtection="1">
      <alignment horizontal="center" vertical="center" wrapText="1"/>
      <protection locked="0" hidden="1"/>
    </xf>
    <xf numFmtId="0" fontId="2" fillId="10" borderId="54" xfId="0" applyFont="1" applyFill="1" applyBorder="1" applyAlignment="1">
      <alignment horizontal="left" vertical="center" wrapText="1"/>
    </xf>
    <xf numFmtId="0" fontId="2" fillId="0" borderId="26" xfId="0" applyFont="1" applyBorder="1" applyAlignment="1">
      <alignment horizontal="left" vertical="center" wrapText="1"/>
    </xf>
    <xf numFmtId="0" fontId="29" fillId="0" borderId="51" xfId="0" applyFont="1" applyBorder="1" applyAlignment="1" applyProtection="1">
      <alignment horizontal="center" vertical="center"/>
      <protection locked="0" hidden="1"/>
    </xf>
    <xf numFmtId="0" fontId="2" fillId="0" borderId="15" xfId="0" applyFont="1" applyBorder="1" applyAlignment="1">
      <alignment horizontal="left" vertical="center" wrapText="1"/>
    </xf>
    <xf numFmtId="0" fontId="3" fillId="5" borderId="12" xfId="0" applyFont="1" applyFill="1" applyBorder="1" applyAlignment="1">
      <alignment horizontal="center" vertical="center" wrapText="1"/>
    </xf>
    <xf numFmtId="0" fontId="2" fillId="10" borderId="51" xfId="0" applyFont="1" applyFill="1" applyBorder="1" applyAlignment="1">
      <alignment horizontal="left" vertical="center" wrapText="1"/>
    </xf>
    <xf numFmtId="0" fontId="30" fillId="0" borderId="15" xfId="0" applyFont="1" applyBorder="1" applyAlignment="1">
      <alignment horizontal="left" vertical="center" wrapText="1"/>
    </xf>
    <xf numFmtId="0" fontId="2" fillId="0" borderId="20" xfId="0" applyFont="1" applyBorder="1" applyAlignment="1" applyProtection="1">
      <alignment horizontal="left" vertical="center" wrapText="1"/>
      <protection locked="0"/>
    </xf>
    <xf numFmtId="0" fontId="2" fillId="0" borderId="0" xfId="0" applyFont="1" applyAlignment="1">
      <alignment vertical="center"/>
    </xf>
    <xf numFmtId="0" fontId="8" fillId="3" borderId="66" xfId="0" applyFont="1" applyFill="1" applyBorder="1" applyAlignment="1">
      <alignment horizontal="center"/>
    </xf>
    <xf numFmtId="0" fontId="8" fillId="3" borderId="65" xfId="0" applyFont="1" applyFill="1" applyBorder="1" applyAlignment="1">
      <alignment horizontal="center"/>
    </xf>
    <xf numFmtId="0" fontId="34" fillId="0" borderId="0" xfId="0" applyFont="1"/>
    <xf numFmtId="0" fontId="3" fillId="5" borderId="37"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29" fillId="0" borderId="67" xfId="0" applyFont="1" applyBorder="1" applyAlignment="1" applyProtection="1">
      <alignment horizontal="center" vertical="center"/>
      <protection locked="0" hidden="1"/>
    </xf>
    <xf numFmtId="0" fontId="29" fillId="0" borderId="31" xfId="0" applyFont="1" applyBorder="1" applyAlignment="1" applyProtection="1">
      <alignment horizontal="center" vertical="center"/>
      <protection locked="0" hidden="1"/>
    </xf>
    <xf numFmtId="0" fontId="30" fillId="10" borderId="18" xfId="0" applyFont="1" applyFill="1" applyBorder="1" applyAlignment="1">
      <alignment horizontal="left" vertical="center" wrapText="1"/>
    </xf>
    <xf numFmtId="0" fontId="30" fillId="10" borderId="20" xfId="0" applyFont="1" applyFill="1" applyBorder="1" applyAlignment="1">
      <alignment horizontal="left" vertical="center" wrapText="1"/>
    </xf>
    <xf numFmtId="0" fontId="29" fillId="0" borderId="68" xfId="0" applyFont="1" applyBorder="1" applyAlignment="1" applyProtection="1">
      <alignment horizontal="center" vertical="center"/>
      <protection locked="0" hidden="1"/>
    </xf>
    <xf numFmtId="0" fontId="29" fillId="0" borderId="0" xfId="0" applyFont="1" applyAlignment="1" applyProtection="1">
      <alignment horizontal="center" vertical="center"/>
      <protection locked="0" hidden="1"/>
    </xf>
    <xf numFmtId="0" fontId="2" fillId="0" borderId="0" xfId="0" applyFont="1" applyAlignment="1" applyProtection="1">
      <alignment vertical="center" wrapText="1"/>
      <protection locked="0"/>
    </xf>
    <xf numFmtId="9" fontId="8" fillId="13" borderId="15" xfId="1" applyFont="1" applyFill="1" applyBorder="1" applyAlignment="1" applyProtection="1">
      <alignment horizontal="center"/>
    </xf>
    <xf numFmtId="0" fontId="3" fillId="0" borderId="0" xfId="0" applyFont="1" applyAlignment="1">
      <alignment horizontal="center" vertical="center"/>
    </xf>
    <xf numFmtId="0" fontId="2" fillId="0" borderId="0" xfId="0" applyFont="1" applyAlignment="1">
      <alignment horizontal="left" vertical="center" wrapText="1"/>
    </xf>
    <xf numFmtId="0" fontId="3" fillId="0" borderId="0" xfId="0" applyFont="1" applyAlignment="1">
      <alignment horizontal="center" wrapText="1"/>
    </xf>
    <xf numFmtId="9" fontId="8" fillId="0" borderId="0" xfId="1" applyFont="1" applyFill="1" applyBorder="1" applyAlignment="1" applyProtection="1">
      <alignment horizontal="center"/>
    </xf>
    <xf numFmtId="0" fontId="2" fillId="9" borderId="68" xfId="0" applyFont="1" applyFill="1" applyBorder="1" applyAlignment="1">
      <alignment horizontal="center" vertical="center" wrapText="1"/>
    </xf>
    <xf numFmtId="0" fontId="29" fillId="0" borderId="40" xfId="0" applyFont="1" applyBorder="1" applyAlignment="1" applyProtection="1">
      <alignment horizontal="center" vertical="center"/>
      <protection locked="0" hidden="1"/>
    </xf>
    <xf numFmtId="0" fontId="8" fillId="12" borderId="7" xfId="0" applyFont="1" applyFill="1" applyBorder="1" applyAlignment="1">
      <alignment horizontal="center"/>
    </xf>
    <xf numFmtId="0" fontId="8" fillId="13" borderId="7" xfId="0" applyFont="1" applyFill="1" applyBorder="1" applyAlignment="1">
      <alignment horizontal="center"/>
    </xf>
    <xf numFmtId="9" fontId="8" fillId="13" borderId="11" xfId="1" applyFont="1" applyFill="1" applyBorder="1" applyAlignment="1" applyProtection="1">
      <alignment horizontal="center"/>
    </xf>
    <xf numFmtId="0" fontId="2" fillId="0" borderId="0" xfId="0" applyFont="1" applyAlignment="1">
      <alignment horizontal="center" vertical="center" wrapText="1"/>
    </xf>
    <xf numFmtId="0" fontId="3" fillId="5" borderId="46" xfId="0" applyFont="1" applyFill="1" applyBorder="1" applyAlignment="1">
      <alignment horizontal="center" vertical="center" wrapText="1"/>
    </xf>
    <xf numFmtId="0" fontId="3" fillId="5" borderId="54" xfId="0" applyFont="1" applyFill="1" applyBorder="1" applyAlignment="1">
      <alignment horizontal="center" vertical="center" wrapText="1"/>
    </xf>
    <xf numFmtId="0" fontId="3" fillId="0" borderId="0" xfId="0" applyFont="1" applyAlignment="1">
      <alignment horizontal="center"/>
    </xf>
    <xf numFmtId="0" fontId="3" fillId="0" borderId="37" xfId="0" applyFont="1" applyBorder="1" applyAlignment="1">
      <alignment horizontal="center" vertical="center"/>
    </xf>
    <xf numFmtId="0" fontId="2" fillId="9" borderId="26" xfId="0" applyFont="1" applyFill="1" applyBorder="1" applyAlignment="1">
      <alignment horizontal="center" vertical="center" wrapText="1"/>
    </xf>
    <xf numFmtId="0" fontId="8" fillId="11" borderId="48" xfId="0" applyFont="1" applyFill="1" applyBorder="1" applyAlignment="1">
      <alignment horizontal="center" vertical="center"/>
    </xf>
    <xf numFmtId="9" fontId="8" fillId="11" borderId="7" xfId="1" applyFont="1" applyFill="1" applyBorder="1" applyAlignment="1" applyProtection="1">
      <alignment horizontal="center" vertical="center"/>
    </xf>
    <xf numFmtId="0" fontId="8" fillId="12" borderId="48" xfId="0" applyFont="1" applyFill="1" applyBorder="1" applyAlignment="1">
      <alignment horizontal="center" vertical="center"/>
    </xf>
    <xf numFmtId="9" fontId="8" fillId="12" borderId="7" xfId="1" applyFont="1" applyFill="1" applyBorder="1" applyAlignment="1" applyProtection="1">
      <alignment horizontal="center" vertical="center"/>
    </xf>
    <xf numFmtId="0" fontId="8" fillId="13" borderId="48" xfId="0" applyFont="1" applyFill="1" applyBorder="1" applyAlignment="1">
      <alignment horizontal="center" vertical="center"/>
    </xf>
    <xf numFmtId="9" fontId="8" fillId="13" borderId="18" xfId="1" applyFont="1" applyFill="1" applyBorder="1" applyAlignment="1" applyProtection="1">
      <alignment horizontal="center" vertical="center"/>
    </xf>
    <xf numFmtId="0" fontId="35" fillId="5" borderId="35" xfId="0" applyFont="1" applyFill="1" applyBorder="1" applyAlignment="1" applyProtection="1">
      <alignment horizontal="center" vertical="center"/>
      <protection hidden="1"/>
    </xf>
    <xf numFmtId="0" fontId="35" fillId="6" borderId="36" xfId="0" applyFont="1" applyFill="1" applyBorder="1" applyAlignment="1" applyProtection="1">
      <alignment horizontal="center" vertical="center"/>
      <protection hidden="1"/>
    </xf>
    <xf numFmtId="0" fontId="36" fillId="7" borderId="12" xfId="0" applyFont="1" applyFill="1" applyBorder="1" applyAlignment="1" applyProtection="1">
      <alignment horizontal="center" vertical="center"/>
      <protection hidden="1"/>
    </xf>
    <xf numFmtId="0" fontId="35" fillId="3" borderId="13" xfId="0" applyFont="1" applyFill="1" applyBorder="1" applyAlignment="1">
      <alignment horizontal="center" vertical="center" wrapText="1"/>
    </xf>
    <xf numFmtId="0" fontId="11" fillId="5" borderId="12" xfId="0" applyFont="1" applyFill="1" applyBorder="1" applyAlignment="1" applyProtection="1">
      <alignment horizontal="justify" vertical="center" wrapText="1"/>
      <protection locked="0"/>
    </xf>
    <xf numFmtId="0" fontId="11" fillId="5" borderId="13" xfId="0" applyFont="1" applyFill="1" applyBorder="1" applyAlignment="1" applyProtection="1">
      <alignment horizontal="justify" vertical="center" wrapText="1"/>
      <protection locked="0"/>
    </xf>
    <xf numFmtId="0" fontId="11" fillId="5" borderId="14" xfId="0" applyFont="1" applyFill="1" applyBorder="1" applyAlignment="1" applyProtection="1">
      <alignment horizontal="justify" vertical="center" wrapText="1"/>
      <protection locked="0"/>
    </xf>
    <xf numFmtId="0" fontId="11" fillId="4" borderId="21" xfId="0" applyFont="1" applyFill="1" applyBorder="1" applyAlignment="1" applyProtection="1">
      <alignment horizontal="center" vertical="center" wrapText="1"/>
      <protection locked="0"/>
    </xf>
    <xf numFmtId="0" fontId="11" fillId="4" borderId="7" xfId="0" applyFont="1" applyFill="1" applyBorder="1" applyAlignment="1" applyProtection="1">
      <alignment horizontal="center" vertical="center" wrapText="1"/>
      <protection locked="0"/>
    </xf>
    <xf numFmtId="0" fontId="11" fillId="4" borderId="23" xfId="0" applyFont="1" applyFill="1" applyBorder="1" applyAlignment="1" applyProtection="1">
      <alignment horizontal="center" vertical="center" wrapText="1"/>
      <protection locked="0"/>
    </xf>
    <xf numFmtId="0" fontId="11" fillId="4" borderId="24"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protection locked="0"/>
    </xf>
    <xf numFmtId="0" fontId="8" fillId="3" borderId="13" xfId="0" applyFont="1" applyFill="1" applyBorder="1" applyAlignment="1" applyProtection="1">
      <alignment horizontal="center" vertical="center"/>
      <protection locked="0"/>
    </xf>
    <xf numFmtId="0" fontId="8" fillId="3" borderId="14" xfId="0" applyFont="1" applyFill="1" applyBorder="1" applyAlignment="1" applyProtection="1">
      <alignment horizontal="center" vertical="center"/>
      <protection locked="0"/>
    </xf>
    <xf numFmtId="0" fontId="9" fillId="0" borderId="12" xfId="0" applyFont="1" applyBorder="1" applyAlignment="1" applyProtection="1">
      <alignment horizontal="justify" vertical="center" wrapText="1"/>
      <protection locked="0"/>
    </xf>
    <xf numFmtId="0" fontId="9" fillId="0" borderId="13" xfId="0" applyFont="1" applyBorder="1" applyAlignment="1" applyProtection="1">
      <alignment horizontal="justify" vertical="center" wrapText="1"/>
      <protection locked="0"/>
    </xf>
    <xf numFmtId="0" fontId="9" fillId="0" borderId="14" xfId="0" applyFont="1" applyBorder="1" applyAlignment="1" applyProtection="1">
      <alignment horizontal="justify" vertical="center" wrapText="1"/>
      <protection locked="0"/>
    </xf>
    <xf numFmtId="0" fontId="9" fillId="4" borderId="8" xfId="0" applyFont="1" applyFill="1" applyBorder="1" applyAlignment="1" applyProtection="1">
      <alignment horizontal="justify" vertical="center" wrapText="1"/>
      <protection locked="0"/>
    </xf>
    <xf numFmtId="0" fontId="11" fillId="4" borderId="9" xfId="0" applyFont="1" applyFill="1" applyBorder="1" applyAlignment="1" applyProtection="1">
      <alignment horizontal="justify" vertical="center" wrapText="1"/>
      <protection locked="0"/>
    </xf>
    <xf numFmtId="0" fontId="11" fillId="4" borderId="15" xfId="0" applyFont="1" applyFill="1" applyBorder="1" applyAlignment="1" applyProtection="1">
      <alignment horizontal="justify"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12" fillId="4" borderId="17" xfId="0" applyFont="1" applyFill="1" applyBorder="1" applyAlignment="1" applyProtection="1">
      <alignment horizontal="center" vertical="center" wrapText="1"/>
      <protection locked="0"/>
    </xf>
    <xf numFmtId="0" fontId="13" fillId="4" borderId="17" xfId="0" applyFont="1" applyFill="1" applyBorder="1" applyAlignment="1" applyProtection="1">
      <alignment horizontal="center" vertical="center" textRotation="90" wrapText="1"/>
      <protection locked="0"/>
    </xf>
    <xf numFmtId="0" fontId="11" fillId="4" borderId="5" xfId="0" applyFont="1" applyFill="1" applyBorder="1" applyAlignment="1" applyProtection="1">
      <alignment horizontal="justify" vertical="center" wrapText="1"/>
      <protection locked="0"/>
    </xf>
    <xf numFmtId="0" fontId="11" fillId="4" borderId="0" xfId="0" applyFont="1" applyFill="1" applyAlignment="1" applyProtection="1">
      <alignment horizontal="justify" vertical="center" wrapText="1"/>
      <protection locked="0"/>
    </xf>
    <xf numFmtId="0" fontId="11" fillId="4" borderId="18" xfId="0" applyFont="1" applyFill="1" applyBorder="1" applyAlignment="1" applyProtection="1">
      <alignment horizontal="justify" vertical="center" wrapText="1"/>
      <protection locked="0"/>
    </xf>
    <xf numFmtId="0" fontId="11" fillId="4" borderId="12" xfId="0" applyFont="1" applyFill="1" applyBorder="1" applyAlignment="1" applyProtection="1">
      <alignment horizontal="center" vertical="center" wrapText="1"/>
      <protection locked="0"/>
    </xf>
    <xf numFmtId="0" fontId="11" fillId="4" borderId="14" xfId="0" applyFont="1" applyFill="1" applyBorder="1" applyAlignment="1" applyProtection="1">
      <alignment horizontal="center" vertical="center" wrapText="1"/>
      <protection locked="0"/>
    </xf>
    <xf numFmtId="0" fontId="11" fillId="4" borderId="19" xfId="0" applyFont="1" applyFill="1" applyBorder="1" applyAlignment="1" applyProtection="1">
      <alignment horizontal="center" vertical="center" wrapText="1"/>
      <protection locked="0"/>
    </xf>
    <xf numFmtId="0" fontId="11" fillId="4" borderId="20" xfId="0" applyFont="1" applyFill="1" applyBorder="1" applyAlignment="1" applyProtection="1">
      <alignment horizontal="center" vertical="center" wrapText="1"/>
      <protection locked="0"/>
    </xf>
    <xf numFmtId="0" fontId="2" fillId="0" borderId="1" xfId="0" applyFont="1" applyBorder="1" applyAlignment="1">
      <alignment horizontal="center"/>
    </xf>
    <xf numFmtId="0" fontId="2" fillId="0" borderId="2" xfId="0" applyFont="1" applyBorder="1" applyAlignment="1">
      <alignment horizontal="center"/>
    </xf>
    <xf numFmtId="0" fontId="2" fillId="0" borderId="5" xfId="0" applyFont="1" applyBorder="1" applyAlignment="1">
      <alignment horizontal="center"/>
    </xf>
    <xf numFmtId="0" fontId="2" fillId="0" borderId="0" xfId="0" applyFont="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6" fillId="0" borderId="0" xfId="0" applyFont="1" applyAlignment="1">
      <alignment horizont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4" xfId="0" applyFont="1" applyFill="1" applyBorder="1" applyAlignment="1">
      <alignment horizontal="center" vertical="center"/>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3" fillId="13" borderId="49" xfId="0" applyFont="1" applyFill="1" applyBorder="1" applyAlignment="1">
      <alignment horizontal="center" wrapText="1"/>
    </xf>
    <xf numFmtId="0" fontId="3" fillId="13" borderId="10" xfId="0" applyFont="1" applyFill="1" applyBorder="1" applyAlignment="1">
      <alignment horizontal="center" wrapText="1"/>
    </xf>
    <xf numFmtId="0" fontId="3" fillId="13" borderId="5" xfId="0" applyFont="1" applyFill="1" applyBorder="1" applyAlignment="1">
      <alignment horizontal="center" wrapText="1"/>
    </xf>
    <xf numFmtId="0" fontId="3" fillId="13" borderId="0" xfId="0" applyFont="1" applyFill="1" applyAlignment="1">
      <alignment horizontal="center" wrapText="1"/>
    </xf>
    <xf numFmtId="0" fontId="3" fillId="11" borderId="53" xfId="0" applyFont="1" applyFill="1" applyBorder="1" applyAlignment="1">
      <alignment horizontal="center" wrapText="1"/>
    </xf>
    <xf numFmtId="0" fontId="3" fillId="11" borderId="41" xfId="0" applyFont="1" applyFill="1" applyBorder="1" applyAlignment="1">
      <alignment horizontal="center" wrapText="1"/>
    </xf>
    <xf numFmtId="0" fontId="3" fillId="11" borderId="21" xfId="0" applyFont="1" applyFill="1" applyBorder="1" applyAlignment="1">
      <alignment horizontal="center" wrapText="1"/>
    </xf>
    <xf numFmtId="0" fontId="3" fillId="11" borderId="6" xfId="0" applyFont="1" applyFill="1" applyBorder="1" applyAlignment="1">
      <alignment horizontal="center" wrapText="1"/>
    </xf>
    <xf numFmtId="0" fontId="3" fillId="12" borderId="47" xfId="0" applyFont="1" applyFill="1" applyBorder="1" applyAlignment="1">
      <alignment horizontal="center" wrapText="1"/>
    </xf>
    <xf numFmtId="0" fontId="3" fillId="12" borderId="3" xfId="0" applyFont="1" applyFill="1" applyBorder="1" applyAlignment="1">
      <alignment horizontal="center" wrapText="1"/>
    </xf>
    <xf numFmtId="0" fontId="3" fillId="12" borderId="49" xfId="0" applyFont="1" applyFill="1" applyBorder="1" applyAlignment="1">
      <alignment horizontal="center" wrapText="1"/>
    </xf>
    <xf numFmtId="0" fontId="3" fillId="12" borderId="10" xfId="0" applyFont="1" applyFill="1" applyBorder="1" applyAlignment="1">
      <alignment horizontal="center" wrapText="1"/>
    </xf>
    <xf numFmtId="0" fontId="2" fillId="5" borderId="43"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0" borderId="22" xfId="0" applyFont="1" applyBorder="1" applyAlignment="1" applyProtection="1">
      <alignment horizontal="center" vertical="center" wrapText="1"/>
      <protection locked="0"/>
    </xf>
    <xf numFmtId="0" fontId="2" fillId="0" borderId="54" xfId="0" applyFont="1" applyBorder="1" applyAlignment="1" applyProtection="1">
      <alignment horizontal="center" vertical="center" wrapText="1"/>
      <protection locked="0"/>
    </xf>
    <xf numFmtId="0" fontId="3" fillId="0" borderId="27" xfId="0" applyFont="1" applyBorder="1" applyAlignment="1">
      <alignment horizontal="center" vertical="center"/>
    </xf>
    <xf numFmtId="0" fontId="2" fillId="9" borderId="22" xfId="0" applyFont="1" applyFill="1" applyBorder="1" applyAlignment="1">
      <alignment horizontal="center" vertical="center" wrapText="1"/>
    </xf>
    <xf numFmtId="0" fontId="29" fillId="0" borderId="32" xfId="0" applyFont="1" applyBorder="1" applyAlignment="1" applyProtection="1">
      <alignment horizontal="center" vertical="center"/>
      <protection locked="0" hidden="1"/>
    </xf>
    <xf numFmtId="0" fontId="29" fillId="0" borderId="17" xfId="0" applyFont="1" applyBorder="1" applyAlignment="1" applyProtection="1">
      <alignment horizontal="center" vertical="center"/>
      <protection locked="0" hidden="1"/>
    </xf>
    <xf numFmtId="0" fontId="29" fillId="0" borderId="29" xfId="0" applyFont="1" applyBorder="1" applyAlignment="1" applyProtection="1">
      <alignment horizontal="center" vertical="center"/>
      <protection locked="0" hidden="1"/>
    </xf>
    <xf numFmtId="0" fontId="3" fillId="11" borderId="42" xfId="0" applyFont="1" applyFill="1" applyBorder="1" applyAlignment="1">
      <alignment horizontal="center" wrapText="1"/>
    </xf>
    <xf numFmtId="0" fontId="3" fillId="11" borderId="55" xfId="0" applyFont="1" applyFill="1" applyBorder="1" applyAlignment="1">
      <alignment horizontal="center" wrapText="1"/>
    </xf>
    <xf numFmtId="0" fontId="3" fillId="11" borderId="40" xfId="0" applyFont="1" applyFill="1" applyBorder="1" applyAlignment="1">
      <alignment horizontal="center" wrapText="1"/>
    </xf>
    <xf numFmtId="0" fontId="3" fillId="11" borderId="56" xfId="0" applyFont="1" applyFill="1" applyBorder="1" applyAlignment="1">
      <alignment horizontal="center" wrapText="1"/>
    </xf>
    <xf numFmtId="0" fontId="3" fillId="12" borderId="42" xfId="0" applyFont="1" applyFill="1" applyBorder="1" applyAlignment="1">
      <alignment horizontal="center" wrapText="1"/>
    </xf>
    <xf numFmtId="0" fontId="3" fillId="12" borderId="55" xfId="0" applyFont="1" applyFill="1" applyBorder="1" applyAlignment="1">
      <alignment horizontal="center" wrapText="1"/>
    </xf>
    <xf numFmtId="0" fontId="3" fillId="12" borderId="40" xfId="0" applyFont="1" applyFill="1" applyBorder="1" applyAlignment="1">
      <alignment horizontal="center" wrapText="1"/>
    </xf>
    <xf numFmtId="0" fontId="3" fillId="12" borderId="56" xfId="0" applyFont="1" applyFill="1" applyBorder="1" applyAlignment="1">
      <alignment horizontal="center" wrapText="1"/>
    </xf>
    <xf numFmtId="0" fontId="3" fillId="13" borderId="12" xfId="0" applyFont="1" applyFill="1" applyBorder="1" applyAlignment="1">
      <alignment horizontal="center" wrapText="1"/>
    </xf>
    <xf numFmtId="0" fontId="3" fillId="13" borderId="57" xfId="0" applyFont="1" applyFill="1" applyBorder="1" applyAlignment="1">
      <alignment horizontal="center" wrapText="1"/>
    </xf>
    <xf numFmtId="0" fontId="3" fillId="13" borderId="1" xfId="0" applyFont="1" applyFill="1" applyBorder="1" applyAlignment="1">
      <alignment horizontal="center" wrapText="1"/>
    </xf>
    <xf numFmtId="0" fontId="3" fillId="13" borderId="2" xfId="0" applyFont="1" applyFill="1" applyBorder="1" applyAlignment="1">
      <alignment horizontal="center" wrapText="1"/>
    </xf>
    <xf numFmtId="0" fontId="2" fillId="0" borderId="32"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wrapText="1"/>
      <protection locked="0"/>
    </xf>
    <xf numFmtId="0" fontId="2" fillId="0" borderId="29" xfId="0" applyFont="1" applyBorder="1" applyAlignment="1" applyProtection="1">
      <alignment horizontal="center" vertical="center" wrapText="1"/>
      <protection locked="0"/>
    </xf>
    <xf numFmtId="0" fontId="3" fillId="0" borderId="32" xfId="0" applyFont="1" applyBorder="1" applyAlignment="1">
      <alignment horizontal="center" vertical="center"/>
    </xf>
    <xf numFmtId="0" fontId="3" fillId="0" borderId="38" xfId="0" applyFont="1" applyBorder="1" applyAlignment="1">
      <alignment horizontal="center" vertical="center"/>
    </xf>
    <xf numFmtId="0" fontId="2" fillId="9" borderId="32" xfId="0" applyFont="1" applyFill="1" applyBorder="1" applyAlignment="1">
      <alignment horizontal="center" vertical="center" wrapText="1"/>
    </xf>
    <xf numFmtId="0" fontId="2" fillId="9" borderId="38" xfId="0" applyFont="1" applyFill="1" applyBorder="1" applyAlignment="1">
      <alignment horizontal="center" vertical="center" wrapText="1"/>
    </xf>
    <xf numFmtId="0" fontId="2" fillId="0" borderId="38" xfId="0" applyFont="1" applyBorder="1" applyAlignment="1" applyProtection="1">
      <alignment horizontal="center" vertical="center" wrapText="1"/>
      <protection locked="0"/>
    </xf>
    <xf numFmtId="0" fontId="3" fillId="0" borderId="17" xfId="0" applyFont="1" applyBorder="1" applyAlignment="1">
      <alignment horizontal="center" vertical="center"/>
    </xf>
    <xf numFmtId="0" fontId="3" fillId="0" borderId="29" xfId="0" applyFont="1" applyBorder="1" applyAlignment="1">
      <alignment horizontal="center" vertical="center"/>
    </xf>
    <xf numFmtId="0" fontId="2" fillId="9" borderId="17" xfId="0" applyFont="1" applyFill="1" applyBorder="1" applyAlignment="1">
      <alignment horizontal="center" vertical="center" wrapText="1"/>
    </xf>
    <xf numFmtId="0" fontId="2" fillId="9" borderId="29" xfId="0" applyFont="1" applyFill="1" applyBorder="1" applyAlignment="1">
      <alignment horizontal="center" vertical="center" wrapText="1"/>
    </xf>
    <xf numFmtId="0" fontId="3" fillId="11" borderId="44" xfId="0" applyFont="1" applyFill="1" applyBorder="1" applyAlignment="1">
      <alignment horizontal="center" wrapText="1"/>
    </xf>
    <xf numFmtId="0" fontId="3" fillId="11" borderId="45" xfId="0" applyFont="1" applyFill="1" applyBorder="1" applyAlignment="1">
      <alignment horizontal="center" wrapText="1"/>
    </xf>
    <xf numFmtId="0" fontId="3" fillId="13" borderId="12" xfId="0" applyFont="1" applyFill="1" applyBorder="1" applyAlignment="1">
      <alignment horizontal="center"/>
    </xf>
    <xf numFmtId="0" fontId="3" fillId="13" borderId="57" xfId="0" applyFont="1" applyFill="1" applyBorder="1" applyAlignment="1">
      <alignment horizontal="center"/>
    </xf>
    <xf numFmtId="0" fontId="3" fillId="13" borderId="5" xfId="0" applyFont="1" applyFill="1" applyBorder="1" applyAlignment="1">
      <alignment horizontal="center"/>
    </xf>
    <xf numFmtId="0" fontId="3" fillId="13" borderId="0" xfId="0" applyFont="1" applyFill="1" applyAlignment="1">
      <alignment horizontal="center"/>
    </xf>
    <xf numFmtId="0" fontId="3" fillId="11" borderId="19" xfId="0" applyFont="1" applyFill="1" applyBorder="1" applyAlignment="1">
      <alignment horizontal="center"/>
    </xf>
    <xf numFmtId="0" fontId="3" fillId="11" borderId="69" xfId="0" applyFont="1" applyFill="1" applyBorder="1" applyAlignment="1">
      <alignment horizontal="center"/>
    </xf>
    <xf numFmtId="0" fontId="3" fillId="11" borderId="40" xfId="0" applyFont="1" applyFill="1" applyBorder="1" applyAlignment="1">
      <alignment horizontal="center"/>
    </xf>
    <xf numFmtId="0" fontId="3" fillId="11" borderId="56" xfId="0" applyFont="1" applyFill="1" applyBorder="1" applyAlignment="1">
      <alignment horizontal="center"/>
    </xf>
    <xf numFmtId="0" fontId="3" fillId="12" borderId="42" xfId="0" applyFont="1" applyFill="1" applyBorder="1" applyAlignment="1">
      <alignment horizontal="center"/>
    </xf>
    <xf numFmtId="0" fontId="3" fillId="12" borderId="55" xfId="0" applyFont="1" applyFill="1" applyBorder="1" applyAlignment="1">
      <alignment horizontal="center"/>
    </xf>
    <xf numFmtId="0" fontId="3" fillId="12" borderId="40" xfId="0" applyFont="1" applyFill="1" applyBorder="1" applyAlignment="1">
      <alignment horizontal="center"/>
    </xf>
    <xf numFmtId="0" fontId="3" fillId="12" borderId="56" xfId="0" applyFont="1" applyFill="1" applyBorder="1" applyAlignment="1">
      <alignment horizontal="center"/>
    </xf>
    <xf numFmtId="0" fontId="3" fillId="12" borderId="47" xfId="0" applyFont="1" applyFill="1" applyBorder="1" applyAlignment="1">
      <alignment horizontal="center"/>
    </xf>
    <xf numFmtId="0" fontId="3" fillId="12" borderId="3" xfId="0" applyFont="1" applyFill="1" applyBorder="1" applyAlignment="1">
      <alignment horizontal="center"/>
    </xf>
    <xf numFmtId="0" fontId="3" fillId="12" borderId="49" xfId="0" applyFont="1" applyFill="1" applyBorder="1" applyAlignment="1">
      <alignment horizontal="center"/>
    </xf>
    <xf numFmtId="0" fontId="3" fillId="12" borderId="10" xfId="0" applyFont="1" applyFill="1" applyBorder="1" applyAlignment="1">
      <alignment horizontal="center"/>
    </xf>
    <xf numFmtId="0" fontId="3" fillId="13" borderId="49" xfId="0" applyFont="1" applyFill="1" applyBorder="1" applyAlignment="1">
      <alignment horizontal="center"/>
    </xf>
    <xf numFmtId="0" fontId="3" fillId="13" borderId="10" xfId="0" applyFont="1" applyFill="1" applyBorder="1" applyAlignment="1">
      <alignment horizontal="center"/>
    </xf>
    <xf numFmtId="0" fontId="2" fillId="9" borderId="25" xfId="0" applyFont="1" applyFill="1" applyBorder="1" applyAlignment="1">
      <alignment horizontal="center" vertical="center" wrapText="1"/>
    </xf>
    <xf numFmtId="0" fontId="2" fillId="9" borderId="18" xfId="0" applyFont="1" applyFill="1" applyBorder="1" applyAlignment="1">
      <alignment horizontal="center" vertical="center" wrapText="1"/>
    </xf>
    <xf numFmtId="0" fontId="2" fillId="9" borderId="20" xfId="0" applyFont="1" applyFill="1" applyBorder="1" applyAlignment="1">
      <alignment horizontal="center" vertical="center" wrapText="1"/>
    </xf>
    <xf numFmtId="0" fontId="3" fillId="11" borderId="53" xfId="0" applyFont="1" applyFill="1" applyBorder="1" applyAlignment="1">
      <alignment horizontal="center"/>
    </xf>
    <xf numFmtId="0" fontId="3" fillId="11" borderId="41" xfId="0" applyFont="1" applyFill="1" applyBorder="1" applyAlignment="1">
      <alignment horizontal="center"/>
    </xf>
    <xf numFmtId="0" fontId="3" fillId="11" borderId="21" xfId="0" applyFont="1" applyFill="1" applyBorder="1" applyAlignment="1">
      <alignment horizontal="center"/>
    </xf>
    <xf numFmtId="0" fontId="3" fillId="11" borderId="6" xfId="0" applyFont="1" applyFill="1" applyBorder="1" applyAlignment="1">
      <alignment horizontal="center"/>
    </xf>
    <xf numFmtId="0" fontId="2" fillId="5" borderId="43" xfId="0" applyFont="1" applyFill="1" applyBorder="1" applyAlignment="1">
      <alignment horizontal="left" vertical="center" wrapText="1"/>
    </xf>
    <xf numFmtId="0" fontId="2" fillId="5" borderId="25" xfId="0" applyFont="1" applyFill="1" applyBorder="1" applyAlignment="1">
      <alignment horizontal="left" vertical="center" wrapText="1"/>
    </xf>
    <xf numFmtId="0" fontId="3" fillId="11" borderId="47" xfId="0" applyFont="1" applyFill="1" applyBorder="1" applyAlignment="1">
      <alignment horizontal="center" wrapText="1"/>
    </xf>
    <xf numFmtId="0" fontId="3" fillId="11" borderId="3" xfId="0" applyFont="1" applyFill="1" applyBorder="1" applyAlignment="1">
      <alignment horizontal="center" wrapText="1"/>
    </xf>
    <xf numFmtId="0" fontId="3" fillId="12" borderId="23" xfId="0" applyFont="1" applyFill="1" applyBorder="1" applyAlignment="1">
      <alignment horizontal="center" wrapText="1"/>
    </xf>
    <xf numFmtId="0" fontId="3" fillId="12" borderId="50" xfId="0" applyFont="1" applyFill="1" applyBorder="1" applyAlignment="1">
      <alignment horizontal="center" wrapText="1"/>
    </xf>
    <xf numFmtId="0" fontId="3" fillId="13" borderId="8" xfId="0" applyFont="1" applyFill="1" applyBorder="1" applyAlignment="1">
      <alignment horizontal="center" wrapText="1"/>
    </xf>
    <xf numFmtId="0" fontId="3" fillId="13" borderId="9" xfId="0" applyFont="1" applyFill="1" applyBorder="1" applyAlignment="1">
      <alignment horizontal="center" wrapText="1"/>
    </xf>
    <xf numFmtId="0" fontId="3" fillId="12" borderId="23" xfId="0" applyFont="1" applyFill="1" applyBorder="1" applyAlignment="1">
      <alignment horizontal="center"/>
    </xf>
    <xf numFmtId="0" fontId="3" fillId="12" borderId="50" xfId="0" applyFont="1" applyFill="1" applyBorder="1" applyAlignment="1">
      <alignment horizontal="center"/>
    </xf>
    <xf numFmtId="0" fontId="3" fillId="0" borderId="3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9" xfId="0" applyFont="1" applyBorder="1" applyAlignment="1">
      <alignment horizontal="center" vertical="center" wrapText="1"/>
    </xf>
    <xf numFmtId="0" fontId="2" fillId="5" borderId="17"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0" borderId="25" xfId="0" applyFont="1" applyBorder="1" applyAlignment="1" applyProtection="1">
      <alignment horizontal="center"/>
      <protection locked="0"/>
    </xf>
    <xf numFmtId="0" fontId="2" fillId="0" borderId="18" xfId="0" applyFont="1" applyBorder="1" applyAlignment="1" applyProtection="1">
      <alignment horizontal="center"/>
      <protection locked="0"/>
    </xf>
    <xf numFmtId="0" fontId="2" fillId="0" borderId="20" xfId="0" applyFont="1" applyBorder="1" applyAlignment="1" applyProtection="1">
      <alignment horizontal="center"/>
      <protection locked="0"/>
    </xf>
    <xf numFmtId="0" fontId="30" fillId="5" borderId="44" xfId="0" applyFont="1" applyFill="1" applyBorder="1" applyAlignment="1">
      <alignment horizontal="center" vertical="center" wrapText="1"/>
    </xf>
    <xf numFmtId="0" fontId="30" fillId="5" borderId="22"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3" fillId="12" borderId="21" xfId="0" applyFont="1" applyFill="1" applyBorder="1" applyAlignment="1">
      <alignment horizontal="center" wrapText="1"/>
    </xf>
    <xf numFmtId="0" fontId="3" fillId="12" borderId="6" xfId="0" applyFont="1" applyFill="1" applyBorder="1" applyAlignment="1">
      <alignment horizontal="center" wrapText="1"/>
    </xf>
    <xf numFmtId="0" fontId="3" fillId="13" borderId="21" xfId="0" applyFont="1" applyFill="1" applyBorder="1" applyAlignment="1">
      <alignment horizontal="center" wrapText="1"/>
    </xf>
    <xf numFmtId="0" fontId="3" fillId="13" borderId="6" xfId="0" applyFont="1" applyFill="1" applyBorder="1" applyAlignment="1">
      <alignment horizontal="center" wrapText="1"/>
    </xf>
    <xf numFmtId="0" fontId="2" fillId="5" borderId="18"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8" fillId="3" borderId="41" xfId="0" applyFont="1" applyFill="1" applyBorder="1" applyAlignment="1">
      <alignment horizontal="center"/>
    </xf>
    <xf numFmtId="0" fontId="2" fillId="5" borderId="31"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2" fillId="5" borderId="0" xfId="0" applyFont="1" applyFill="1" applyAlignment="1">
      <alignment horizontal="center" vertical="center" wrapText="1"/>
    </xf>
    <xf numFmtId="0" fontId="2" fillId="0" borderId="26" xfId="0" applyFont="1" applyBorder="1" applyAlignment="1">
      <alignment horizontal="center"/>
    </xf>
    <xf numFmtId="0" fontId="2" fillId="0" borderId="18" xfId="0" applyFont="1" applyBorder="1" applyAlignment="1">
      <alignment horizontal="center"/>
    </xf>
    <xf numFmtId="0" fontId="2" fillId="0" borderId="15"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18"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0" fontId="6" fillId="0" borderId="0" xfId="0" applyFont="1" applyAlignment="1">
      <alignment horizontal="center" vertical="center"/>
    </xf>
    <xf numFmtId="0" fontId="2" fillId="0" borderId="0" xfId="0" applyFont="1" applyAlignment="1">
      <alignment horizontal="center" vertical="center"/>
    </xf>
    <xf numFmtId="0" fontId="2" fillId="0" borderId="18" xfId="0" applyFont="1" applyBorder="1" applyAlignment="1">
      <alignment horizontal="center" vertical="center"/>
    </xf>
    <xf numFmtId="0" fontId="28" fillId="8" borderId="34" xfId="0" applyFont="1" applyFill="1" applyBorder="1" applyAlignment="1">
      <alignment horizontal="center" vertical="center" wrapText="1"/>
    </xf>
    <xf numFmtId="0" fontId="28" fillId="8" borderId="39"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26"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5" xfId="0" applyFont="1" applyFill="1" applyBorder="1" applyAlignment="1">
      <alignment horizontal="center" vertical="center"/>
    </xf>
    <xf numFmtId="0" fontId="8" fillId="3" borderId="64" xfId="0" applyFont="1" applyFill="1" applyBorder="1" applyAlignment="1">
      <alignment horizontal="center"/>
    </xf>
    <xf numFmtId="0" fontId="8" fillId="3" borderId="66" xfId="0" applyFont="1" applyFill="1" applyBorder="1" applyAlignment="1">
      <alignment horizontal="center"/>
    </xf>
    <xf numFmtId="0" fontId="29" fillId="0" borderId="25" xfId="0" applyFont="1" applyBorder="1" applyAlignment="1" applyProtection="1">
      <alignment horizontal="center" vertical="center"/>
      <protection locked="0" hidden="1"/>
    </xf>
    <xf numFmtId="0" fontId="29" fillId="0" borderId="18" xfId="0" applyFont="1" applyBorder="1" applyAlignment="1" applyProtection="1">
      <alignment horizontal="center" vertical="center"/>
      <protection locked="0" hidden="1"/>
    </xf>
    <xf numFmtId="0" fontId="29" fillId="0" borderId="20" xfId="0" applyFont="1" applyBorder="1" applyAlignment="1" applyProtection="1">
      <alignment horizontal="center" vertical="center"/>
      <protection locked="0" hidden="1"/>
    </xf>
    <xf numFmtId="0" fontId="2" fillId="0" borderId="27" xfId="0" applyFont="1" applyBorder="1" applyAlignment="1" applyProtection="1">
      <alignment horizontal="center" vertical="center" wrapText="1"/>
      <protection locked="0"/>
    </xf>
    <xf numFmtId="0" fontId="2" fillId="5" borderId="32" xfId="0" applyFont="1" applyFill="1" applyBorder="1" applyAlignment="1">
      <alignment horizontal="center" vertical="center" wrapText="1"/>
    </xf>
    <xf numFmtId="0" fontId="2" fillId="0" borderId="58" xfId="0" applyFont="1" applyBorder="1" applyAlignment="1">
      <alignment horizontal="center"/>
    </xf>
    <xf numFmtId="0" fontId="2" fillId="0" borderId="60" xfId="0" applyFont="1" applyBorder="1" applyAlignment="1">
      <alignment horizontal="center"/>
    </xf>
    <xf numFmtId="0" fontId="2" fillId="0" borderId="62" xfId="0" applyFont="1" applyBorder="1" applyAlignment="1">
      <alignment horizontal="center"/>
    </xf>
    <xf numFmtId="0" fontId="3" fillId="0" borderId="59"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3" xfId="0" applyFont="1" applyBorder="1" applyAlignment="1">
      <alignment horizontal="center" vertical="center" wrapText="1"/>
    </xf>
    <xf numFmtId="0" fontId="6" fillId="0" borderId="18" xfId="0" applyFont="1" applyBorder="1" applyAlignment="1">
      <alignment horizontal="center"/>
    </xf>
    <xf numFmtId="0" fontId="28" fillId="8" borderId="64" xfId="0" applyFont="1" applyFill="1" applyBorder="1" applyAlignment="1">
      <alignment horizontal="center" vertical="center" wrapText="1"/>
    </xf>
    <xf numFmtId="0" fontId="28" fillId="8" borderId="65" xfId="0" applyFont="1" applyFill="1" applyBorder="1" applyAlignment="1">
      <alignment horizontal="center" vertical="center" wrapText="1"/>
    </xf>
  </cellXfs>
  <cellStyles count="3">
    <cellStyle name="Hipervínculo" xfId="2" builtinId="8"/>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769270325048043"/>
          <c:y val="5.5499424205326671E-2"/>
          <c:w val="0.66181923778311313"/>
          <c:h val="0.76235174396787497"/>
        </c:manualLayout>
      </c:layout>
      <c:doughnutChart>
        <c:varyColors val="1"/>
        <c:ser>
          <c:idx val="0"/>
          <c:order val="0"/>
          <c:spPr>
            <a:solidFill>
              <a:srgbClr val="C00000"/>
            </a:solidFill>
          </c:spPr>
          <c:explosion val="5"/>
          <c:dPt>
            <c:idx val="0"/>
            <c:bubble3D val="0"/>
            <c:spPr>
              <a:solidFill>
                <a:srgbClr val="C00000"/>
              </a:solidFill>
              <a:ln w="19050">
                <a:solidFill>
                  <a:schemeClr val="lt1"/>
                </a:solidFill>
              </a:ln>
              <a:effectLst/>
            </c:spPr>
            <c:extLst>
              <c:ext xmlns:c16="http://schemas.microsoft.com/office/drawing/2014/chart" uri="{C3380CC4-5D6E-409C-BE32-E72D297353CC}">
                <c16:uniqueId val="{00000001-0B4F-424C-86E5-DD20A4DB3F82}"/>
              </c:ext>
            </c:extLst>
          </c:dPt>
          <c:dPt>
            <c:idx val="1"/>
            <c:bubble3D val="0"/>
            <c:spPr>
              <a:solidFill>
                <a:srgbClr val="C00000"/>
              </a:solidFill>
              <a:ln w="19050">
                <a:solidFill>
                  <a:schemeClr val="lt1"/>
                </a:solidFill>
              </a:ln>
              <a:effectLst/>
            </c:spPr>
            <c:extLst>
              <c:ext xmlns:c16="http://schemas.microsoft.com/office/drawing/2014/chart" uri="{C3380CC4-5D6E-409C-BE32-E72D297353CC}">
                <c16:uniqueId val="{00000003-0B4F-424C-86E5-DD20A4DB3F82}"/>
              </c:ext>
            </c:extLst>
          </c:dPt>
          <c:dPt>
            <c:idx val="2"/>
            <c:bubble3D val="0"/>
            <c:spPr>
              <a:solidFill>
                <a:srgbClr val="C00000"/>
              </a:solidFill>
              <a:ln w="19050">
                <a:solidFill>
                  <a:schemeClr val="lt1"/>
                </a:solidFill>
              </a:ln>
              <a:effectLst/>
            </c:spPr>
            <c:extLst>
              <c:ext xmlns:c16="http://schemas.microsoft.com/office/drawing/2014/chart" uri="{C3380CC4-5D6E-409C-BE32-E72D297353CC}">
                <c16:uniqueId val="{00000005-0B4F-424C-86E5-DD20A4DB3F82}"/>
              </c:ext>
            </c:extLst>
          </c:dPt>
          <c:dPt>
            <c:idx val="3"/>
            <c:bubble3D val="0"/>
            <c:spPr>
              <a:solidFill>
                <a:srgbClr val="C00000"/>
              </a:solidFill>
              <a:ln w="19050">
                <a:solidFill>
                  <a:schemeClr val="lt1"/>
                </a:solidFill>
              </a:ln>
              <a:effectLst/>
            </c:spPr>
            <c:extLst>
              <c:ext xmlns:c16="http://schemas.microsoft.com/office/drawing/2014/chart" uri="{C3380CC4-5D6E-409C-BE32-E72D297353CC}">
                <c16:uniqueId val="{00000007-0B4F-424C-86E5-DD20A4DB3F82}"/>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0B4F-424C-86E5-DD20A4DB3F82}"/>
              </c:ext>
            </c:extLst>
          </c:dPt>
          <c:dPt>
            <c:idx val="5"/>
            <c:bubble3D val="0"/>
            <c:spPr>
              <a:solidFill>
                <a:srgbClr val="C00000"/>
              </a:solidFill>
              <a:ln w="19050">
                <a:solidFill>
                  <a:schemeClr val="lt1"/>
                </a:solidFill>
              </a:ln>
              <a:effectLst/>
            </c:spPr>
            <c:extLst>
              <c:ext xmlns:c16="http://schemas.microsoft.com/office/drawing/2014/chart" uri="{C3380CC4-5D6E-409C-BE32-E72D297353CC}">
                <c16:uniqueId val="{0000000B-0B4F-424C-86E5-DD20A4DB3F82}"/>
              </c:ext>
            </c:extLst>
          </c:dPt>
          <c:dPt>
            <c:idx val="6"/>
            <c:bubble3D val="0"/>
            <c:spPr>
              <a:solidFill>
                <a:srgbClr val="C00000"/>
              </a:solidFill>
              <a:ln w="19050">
                <a:solidFill>
                  <a:schemeClr val="lt1"/>
                </a:solidFill>
              </a:ln>
              <a:effectLst/>
            </c:spPr>
            <c:extLst>
              <c:ext xmlns:c16="http://schemas.microsoft.com/office/drawing/2014/chart" uri="{C3380CC4-5D6E-409C-BE32-E72D297353CC}">
                <c16:uniqueId val="{0000000D-0B4F-424C-86E5-DD20A4DB3F82}"/>
              </c:ext>
            </c:extLst>
          </c:dPt>
          <c:dPt>
            <c:idx val="7"/>
            <c:bubble3D val="0"/>
            <c:spPr>
              <a:solidFill>
                <a:srgbClr val="C00000"/>
              </a:solidFill>
              <a:ln w="19050">
                <a:solidFill>
                  <a:schemeClr val="lt1"/>
                </a:solidFill>
              </a:ln>
              <a:effectLst/>
            </c:spPr>
            <c:extLst>
              <c:ext xmlns:c16="http://schemas.microsoft.com/office/drawing/2014/chart" uri="{C3380CC4-5D6E-409C-BE32-E72D297353CC}">
                <c16:uniqueId val="{0000000F-0B4F-424C-86E5-DD20A4DB3F82}"/>
              </c:ext>
            </c:extLst>
          </c:dPt>
          <c:dPt>
            <c:idx val="8"/>
            <c:bubble3D val="0"/>
            <c:spPr>
              <a:solidFill>
                <a:srgbClr val="C00000"/>
              </a:solidFill>
              <a:ln w="19050">
                <a:solidFill>
                  <a:schemeClr val="lt1"/>
                </a:solidFill>
              </a:ln>
              <a:effectLst/>
            </c:spPr>
            <c:extLst>
              <c:ext xmlns:c16="http://schemas.microsoft.com/office/drawing/2014/chart" uri="{C3380CC4-5D6E-409C-BE32-E72D297353CC}">
                <c16:uniqueId val="{00000011-0B4F-424C-86E5-DD20A4DB3F82}"/>
              </c:ext>
            </c:extLst>
          </c:dPt>
          <c:dPt>
            <c:idx val="9"/>
            <c:bubble3D val="0"/>
            <c:spPr>
              <a:solidFill>
                <a:srgbClr val="C00000"/>
              </a:solidFill>
              <a:ln w="19050">
                <a:solidFill>
                  <a:schemeClr val="lt1"/>
                </a:solidFill>
              </a:ln>
              <a:effectLst/>
            </c:spPr>
            <c:extLst>
              <c:ext xmlns:c16="http://schemas.microsoft.com/office/drawing/2014/chart" uri="{C3380CC4-5D6E-409C-BE32-E72D297353CC}">
                <c16:uniqueId val="{00000013-0B4F-424C-86E5-DD20A4DB3F82}"/>
              </c:ext>
            </c:extLst>
          </c:dPt>
          <c:dPt>
            <c:idx val="10"/>
            <c:bubble3D val="0"/>
            <c:spPr>
              <a:solidFill>
                <a:srgbClr val="C00000"/>
              </a:solidFill>
              <a:ln w="19050">
                <a:solidFill>
                  <a:schemeClr val="lt1"/>
                </a:solidFill>
              </a:ln>
              <a:effectLst/>
            </c:spPr>
            <c:extLst>
              <c:ext xmlns:c16="http://schemas.microsoft.com/office/drawing/2014/chart" uri="{C3380CC4-5D6E-409C-BE32-E72D297353CC}">
                <c16:uniqueId val="{00000015-0B4F-424C-86E5-DD20A4DB3F82}"/>
              </c:ext>
            </c:extLst>
          </c:dPt>
          <c:dPt>
            <c:idx val="11"/>
            <c:bubble3D val="0"/>
            <c:spPr>
              <a:solidFill>
                <a:srgbClr val="C00000"/>
              </a:solidFill>
              <a:ln w="19050">
                <a:solidFill>
                  <a:schemeClr val="lt1"/>
                </a:solidFill>
              </a:ln>
              <a:effectLst/>
            </c:spPr>
            <c:extLst>
              <c:ext xmlns:c16="http://schemas.microsoft.com/office/drawing/2014/chart" uri="{C3380CC4-5D6E-409C-BE32-E72D297353CC}">
                <c16:uniqueId val="{00000017-0B4F-424C-86E5-DD20A4DB3F82}"/>
              </c:ext>
            </c:extLst>
          </c:dPt>
          <c:dPt>
            <c:idx val="12"/>
            <c:bubble3D val="0"/>
            <c:spPr>
              <a:solidFill>
                <a:srgbClr val="C00000"/>
              </a:solidFill>
              <a:ln w="19050">
                <a:solidFill>
                  <a:schemeClr val="lt1"/>
                </a:solidFill>
              </a:ln>
              <a:effectLst/>
            </c:spPr>
            <c:extLst>
              <c:ext xmlns:c16="http://schemas.microsoft.com/office/drawing/2014/chart" uri="{C3380CC4-5D6E-409C-BE32-E72D297353CC}">
                <c16:uniqueId val="{00000019-0B4F-424C-86E5-DD20A4DB3F82}"/>
              </c:ext>
            </c:extLst>
          </c:dPt>
          <c:dPt>
            <c:idx val="13"/>
            <c:bubble3D val="0"/>
            <c:spPr>
              <a:solidFill>
                <a:srgbClr val="C00000"/>
              </a:solidFill>
              <a:ln w="19050">
                <a:solidFill>
                  <a:schemeClr val="lt1"/>
                </a:solidFill>
              </a:ln>
              <a:effectLst/>
            </c:spPr>
            <c:extLst>
              <c:ext xmlns:c16="http://schemas.microsoft.com/office/drawing/2014/chart" uri="{C3380CC4-5D6E-409C-BE32-E72D297353CC}">
                <c16:uniqueId val="{0000001B-0B4F-424C-86E5-DD20A4DB3F82}"/>
              </c:ext>
            </c:extLst>
          </c:dPt>
          <c:dPt>
            <c:idx val="14"/>
            <c:bubble3D val="0"/>
            <c:spPr>
              <a:solidFill>
                <a:srgbClr val="C00000"/>
              </a:solidFill>
              <a:ln w="19050">
                <a:solidFill>
                  <a:schemeClr val="lt1"/>
                </a:solidFill>
              </a:ln>
              <a:effectLst/>
            </c:spPr>
            <c:extLst>
              <c:ext xmlns:c16="http://schemas.microsoft.com/office/drawing/2014/chart" uri="{C3380CC4-5D6E-409C-BE32-E72D297353CC}">
                <c16:uniqueId val="{0000001D-0B4F-424C-86E5-DD20A4DB3F82}"/>
              </c:ext>
            </c:extLst>
          </c:dPt>
          <c:dPt>
            <c:idx val="15"/>
            <c:bubble3D val="0"/>
            <c:spPr>
              <a:solidFill>
                <a:srgbClr val="C00000"/>
              </a:solidFill>
              <a:ln w="19050">
                <a:solidFill>
                  <a:schemeClr val="lt1"/>
                </a:solidFill>
              </a:ln>
              <a:effectLst/>
            </c:spPr>
            <c:extLst>
              <c:ext xmlns:c16="http://schemas.microsoft.com/office/drawing/2014/chart" uri="{C3380CC4-5D6E-409C-BE32-E72D297353CC}">
                <c16:uniqueId val="{0000001F-0B4F-424C-86E5-DD20A4DB3F82}"/>
              </c:ext>
            </c:extLst>
          </c:dPt>
          <c:dPt>
            <c:idx val="16"/>
            <c:bubble3D val="0"/>
            <c:spPr>
              <a:solidFill>
                <a:srgbClr val="C00000"/>
              </a:solidFill>
              <a:ln w="19050">
                <a:solidFill>
                  <a:schemeClr val="lt1"/>
                </a:solidFill>
              </a:ln>
              <a:effectLst/>
            </c:spPr>
            <c:extLst>
              <c:ext xmlns:c16="http://schemas.microsoft.com/office/drawing/2014/chart" uri="{C3380CC4-5D6E-409C-BE32-E72D297353CC}">
                <c16:uniqueId val="{00000021-0B4F-424C-86E5-DD20A4DB3F82}"/>
              </c:ext>
            </c:extLst>
          </c:dPt>
          <c:dPt>
            <c:idx val="17"/>
            <c:bubble3D val="0"/>
            <c:spPr>
              <a:solidFill>
                <a:srgbClr val="C00000"/>
              </a:solidFill>
              <a:ln w="19050">
                <a:solidFill>
                  <a:schemeClr val="lt1"/>
                </a:solidFill>
              </a:ln>
              <a:effectLst/>
            </c:spPr>
            <c:extLst>
              <c:ext xmlns:c16="http://schemas.microsoft.com/office/drawing/2014/chart" uri="{C3380CC4-5D6E-409C-BE32-E72D297353CC}">
                <c16:uniqueId val="{00000023-0B4F-424C-86E5-DD20A4DB3F82}"/>
              </c:ext>
            </c:extLst>
          </c:dPt>
          <c:dPt>
            <c:idx val="18"/>
            <c:bubble3D val="0"/>
            <c:spPr>
              <a:solidFill>
                <a:srgbClr val="C00000"/>
              </a:solidFill>
              <a:ln w="19050">
                <a:solidFill>
                  <a:schemeClr val="lt1"/>
                </a:solidFill>
              </a:ln>
              <a:effectLst/>
            </c:spPr>
            <c:extLst>
              <c:ext xmlns:c16="http://schemas.microsoft.com/office/drawing/2014/chart" uri="{C3380CC4-5D6E-409C-BE32-E72D297353CC}">
                <c16:uniqueId val="{00000025-0B4F-424C-86E5-DD20A4DB3F82}"/>
              </c:ext>
            </c:extLst>
          </c:dPt>
          <c:dPt>
            <c:idx val="19"/>
            <c:bubble3D val="0"/>
            <c:spPr>
              <a:solidFill>
                <a:srgbClr val="C00000"/>
              </a:solidFill>
              <a:ln w="19050">
                <a:solidFill>
                  <a:schemeClr val="lt1"/>
                </a:solidFill>
              </a:ln>
              <a:effectLst/>
            </c:spPr>
            <c:extLst>
              <c:ext xmlns:c16="http://schemas.microsoft.com/office/drawing/2014/chart" uri="{C3380CC4-5D6E-409C-BE32-E72D297353CC}">
                <c16:uniqueId val="{00000027-0B4F-424C-86E5-DD20A4DB3F82}"/>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0B4F-424C-86E5-DD20A4DB3F82}"/>
            </c:ext>
          </c:extLst>
        </c:ser>
        <c:dLbls>
          <c:showLegendKey val="0"/>
          <c:showVal val="0"/>
          <c:showCatName val="0"/>
          <c:showSerName val="0"/>
          <c:showPercent val="0"/>
          <c:showBubbleSize val="0"/>
          <c:showLeaderLines val="1"/>
        </c:dLbls>
        <c:firstSliceAng val="0"/>
        <c:holeSize val="60"/>
      </c:doughnutChart>
      <c:doughnutChart>
        <c:varyColors val="1"/>
        <c:ser>
          <c:idx val="1"/>
          <c:order val="1"/>
          <c:tx>
            <c:strRef>
              <c:f>'[1]Tablero de Control'!$B$46</c:f>
              <c:strCache>
                <c:ptCount val="1"/>
                <c:pt idx="0">
                  <c:v>CUMPLIMIENTO DE REQUISITOS FUNCIONALES</c:v>
                </c:pt>
              </c:strCache>
            </c:strRef>
          </c:tx>
          <c:dPt>
            <c:idx val="0"/>
            <c:bubble3D val="0"/>
            <c:spPr>
              <a:noFill/>
              <a:ln w="19050">
                <a:solidFill>
                  <a:schemeClr val="accent6">
                    <a:lumMod val="50000"/>
                  </a:schemeClr>
                </a:solidFill>
              </a:ln>
              <a:effectLst/>
            </c:spPr>
            <c:extLst>
              <c:ext xmlns:c16="http://schemas.microsoft.com/office/drawing/2014/chart" uri="{C3380CC4-5D6E-409C-BE32-E72D297353CC}">
                <c16:uniqueId val="{0000002A-0B4F-424C-86E5-DD20A4DB3F82}"/>
              </c:ext>
            </c:extLst>
          </c:dPt>
          <c:dPt>
            <c:idx val="1"/>
            <c:bubble3D val="0"/>
            <c:spPr>
              <a:solidFill>
                <a:schemeClr val="bg1">
                  <a:alpha val="75000"/>
                </a:schemeClr>
              </a:solidFill>
              <a:ln w="19050">
                <a:solidFill>
                  <a:schemeClr val="lt1"/>
                </a:solidFill>
              </a:ln>
              <a:effectLst/>
            </c:spPr>
            <c:extLst>
              <c:ext xmlns:c16="http://schemas.microsoft.com/office/drawing/2014/chart" uri="{C3380CC4-5D6E-409C-BE32-E72D297353CC}">
                <c16:uniqueId val="{0000002C-0B4F-424C-86E5-DD20A4DB3F82}"/>
              </c:ext>
            </c:extLst>
          </c:dPt>
          <c:val>
            <c:numRef>
              <c:f>'[1]Tablero de Control'!$G$46:$H$46</c:f>
              <c:numCache>
                <c:formatCode>General</c:formatCode>
                <c:ptCount val="2"/>
                <c:pt idx="0">
                  <c:v>0</c:v>
                </c:pt>
                <c:pt idx="1">
                  <c:v>1</c:v>
                </c:pt>
              </c:numCache>
            </c:numRef>
          </c:val>
          <c:extLst>
            <c:ext xmlns:c16="http://schemas.microsoft.com/office/drawing/2014/chart" uri="{C3380CC4-5D6E-409C-BE32-E72D297353CC}">
              <c16:uniqueId val="{0000002D-0B4F-424C-86E5-DD20A4DB3F82}"/>
            </c:ext>
          </c:extLst>
        </c:ser>
        <c:dLbls>
          <c:showLegendKey val="0"/>
          <c:showVal val="0"/>
          <c:showCatName val="0"/>
          <c:showSerName val="0"/>
          <c:showPercent val="0"/>
          <c:showBubbleSize val="0"/>
          <c:showLeaderLines val="1"/>
        </c:dLbls>
        <c:firstSliceAng val="0"/>
        <c:holeSize val="6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950980822369994"/>
          <c:y val="4.8846957746804176E-3"/>
          <c:w val="0.53133494582351726"/>
          <c:h val="0.92088965977298021"/>
        </c:manualLayout>
      </c:layout>
      <c:doughnutChart>
        <c:varyColors val="1"/>
        <c:ser>
          <c:idx val="0"/>
          <c:order val="0"/>
          <c:spPr>
            <a:solidFill>
              <a:schemeClr val="accent2">
                <a:lumMod val="75000"/>
              </a:schemeClr>
            </a:solidFill>
          </c:spPr>
          <c:explosion val="5"/>
          <c:dPt>
            <c:idx val="0"/>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01-D229-4B34-BFEF-0994BA58AD1A}"/>
              </c:ext>
            </c:extLst>
          </c:dPt>
          <c:dPt>
            <c:idx val="1"/>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03-D229-4B34-BFEF-0994BA58AD1A}"/>
              </c:ext>
            </c:extLst>
          </c:dPt>
          <c:dPt>
            <c:idx val="2"/>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05-D229-4B34-BFEF-0994BA58AD1A}"/>
              </c:ext>
            </c:extLst>
          </c:dPt>
          <c:dPt>
            <c:idx val="3"/>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07-D229-4B34-BFEF-0994BA58AD1A}"/>
              </c:ext>
            </c:extLst>
          </c:dPt>
          <c:dPt>
            <c:idx val="4"/>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09-D229-4B34-BFEF-0994BA58AD1A}"/>
              </c:ext>
            </c:extLst>
          </c:dPt>
          <c:dPt>
            <c:idx val="5"/>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0B-D229-4B34-BFEF-0994BA58AD1A}"/>
              </c:ext>
            </c:extLst>
          </c:dPt>
          <c:dPt>
            <c:idx val="6"/>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0D-D229-4B34-BFEF-0994BA58AD1A}"/>
              </c:ext>
            </c:extLst>
          </c:dPt>
          <c:dPt>
            <c:idx val="7"/>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0F-D229-4B34-BFEF-0994BA58AD1A}"/>
              </c:ext>
            </c:extLst>
          </c:dPt>
          <c:dPt>
            <c:idx val="8"/>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11-D229-4B34-BFEF-0994BA58AD1A}"/>
              </c:ext>
            </c:extLst>
          </c:dPt>
          <c:dPt>
            <c:idx val="9"/>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13-D229-4B34-BFEF-0994BA58AD1A}"/>
              </c:ext>
            </c:extLst>
          </c:dPt>
          <c:dPt>
            <c:idx val="10"/>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15-D229-4B34-BFEF-0994BA58AD1A}"/>
              </c:ext>
            </c:extLst>
          </c:dPt>
          <c:dPt>
            <c:idx val="11"/>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17-D229-4B34-BFEF-0994BA58AD1A}"/>
              </c:ext>
            </c:extLst>
          </c:dPt>
          <c:dPt>
            <c:idx val="12"/>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19-D229-4B34-BFEF-0994BA58AD1A}"/>
              </c:ext>
            </c:extLst>
          </c:dPt>
          <c:dPt>
            <c:idx val="13"/>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1B-D229-4B34-BFEF-0994BA58AD1A}"/>
              </c:ext>
            </c:extLst>
          </c:dPt>
          <c:dPt>
            <c:idx val="14"/>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1D-D229-4B34-BFEF-0994BA58AD1A}"/>
              </c:ext>
            </c:extLst>
          </c:dPt>
          <c:dPt>
            <c:idx val="15"/>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1F-D229-4B34-BFEF-0994BA58AD1A}"/>
              </c:ext>
            </c:extLst>
          </c:dPt>
          <c:dPt>
            <c:idx val="16"/>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21-D229-4B34-BFEF-0994BA58AD1A}"/>
              </c:ext>
            </c:extLst>
          </c:dPt>
          <c:dPt>
            <c:idx val="17"/>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23-D229-4B34-BFEF-0994BA58AD1A}"/>
              </c:ext>
            </c:extLst>
          </c:dPt>
          <c:dPt>
            <c:idx val="18"/>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25-D229-4B34-BFEF-0994BA58AD1A}"/>
              </c:ext>
            </c:extLst>
          </c:dPt>
          <c:dPt>
            <c:idx val="19"/>
            <c:bubble3D val="0"/>
            <c:spPr>
              <a:solidFill>
                <a:schemeClr val="accent2">
                  <a:lumMod val="75000"/>
                </a:schemeClr>
              </a:solidFill>
              <a:ln w="19050">
                <a:solidFill>
                  <a:schemeClr val="lt1"/>
                </a:solidFill>
              </a:ln>
              <a:effectLst/>
            </c:spPr>
            <c:extLst>
              <c:ext xmlns:c16="http://schemas.microsoft.com/office/drawing/2014/chart" uri="{C3380CC4-5D6E-409C-BE32-E72D297353CC}">
                <c16:uniqueId val="{00000027-D229-4B34-BFEF-0994BA58AD1A}"/>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D229-4B34-BFEF-0994BA58AD1A}"/>
            </c:ext>
          </c:extLst>
        </c:ser>
        <c:dLbls>
          <c:showLegendKey val="0"/>
          <c:showVal val="0"/>
          <c:showCatName val="0"/>
          <c:showSerName val="0"/>
          <c:showPercent val="0"/>
          <c:showBubbleSize val="0"/>
          <c:showLeaderLines val="1"/>
        </c:dLbls>
        <c:firstSliceAng val="0"/>
        <c:holeSize val="60"/>
      </c:doughnutChart>
      <c:doughnutChart>
        <c:varyColors val="1"/>
        <c:ser>
          <c:idx val="1"/>
          <c:order val="1"/>
          <c:tx>
            <c:strRef>
              <c:f>'[1]Tablero de Control'!$B$48</c:f>
              <c:strCache>
                <c:ptCount val="1"/>
                <c:pt idx="0">
                  <c:v>AVANCE GENERAL DE CUMPLIMIENTO</c:v>
                </c:pt>
              </c:strCache>
            </c:strRef>
          </c:tx>
          <c:dPt>
            <c:idx val="0"/>
            <c:bubble3D val="0"/>
            <c:spPr>
              <a:noFill/>
              <a:ln w="19050">
                <a:solidFill>
                  <a:schemeClr val="lt1"/>
                </a:solidFill>
              </a:ln>
              <a:effectLst/>
            </c:spPr>
            <c:extLst>
              <c:ext xmlns:c16="http://schemas.microsoft.com/office/drawing/2014/chart" uri="{C3380CC4-5D6E-409C-BE32-E72D297353CC}">
                <c16:uniqueId val="{0000002A-D229-4B34-BFEF-0994BA58AD1A}"/>
              </c:ext>
            </c:extLst>
          </c:dPt>
          <c:dPt>
            <c:idx val="1"/>
            <c:bubble3D val="0"/>
            <c:spPr>
              <a:solidFill>
                <a:schemeClr val="bg1">
                  <a:alpha val="75000"/>
                </a:schemeClr>
              </a:solidFill>
              <a:ln w="19050">
                <a:solidFill>
                  <a:schemeClr val="lt1"/>
                </a:solidFill>
              </a:ln>
              <a:effectLst/>
            </c:spPr>
            <c:extLst>
              <c:ext xmlns:c16="http://schemas.microsoft.com/office/drawing/2014/chart" uri="{C3380CC4-5D6E-409C-BE32-E72D297353CC}">
                <c16:uniqueId val="{0000002C-D229-4B34-BFEF-0994BA58AD1A}"/>
              </c:ext>
            </c:extLst>
          </c:dPt>
          <c:val>
            <c:numRef>
              <c:f>'[1]Tablero de Control'!$G$48:$H$48</c:f>
              <c:numCache>
                <c:formatCode>General</c:formatCode>
                <c:ptCount val="2"/>
                <c:pt idx="0">
                  <c:v>0</c:v>
                </c:pt>
                <c:pt idx="1">
                  <c:v>1</c:v>
                </c:pt>
              </c:numCache>
            </c:numRef>
          </c:val>
          <c:extLst>
            <c:ext xmlns:c16="http://schemas.microsoft.com/office/drawing/2014/chart" uri="{C3380CC4-5D6E-409C-BE32-E72D297353CC}">
              <c16:uniqueId val="{0000002D-D229-4B34-BFEF-0994BA58AD1A}"/>
            </c:ext>
          </c:extLst>
        </c:ser>
        <c:dLbls>
          <c:showLegendKey val="0"/>
          <c:showVal val="0"/>
          <c:showCatName val="0"/>
          <c:showSerName val="0"/>
          <c:showPercent val="0"/>
          <c:showBubbleSize val="0"/>
          <c:showLeaderLines val="1"/>
        </c:dLbls>
        <c:firstSliceAng val="0"/>
        <c:holeSize val="6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440979298325065"/>
          <c:y val="1.5518650793650796E-2"/>
          <c:w val="0.53904355555555561"/>
          <c:h val="0.96257777777777775"/>
        </c:manualLayout>
      </c:layout>
      <c:doughnutChart>
        <c:varyColors val="1"/>
        <c:ser>
          <c:idx val="0"/>
          <c:order val="0"/>
          <c:tx>
            <c:strRef>
              <c:f>'[1]Tablero de Control'!$B$47</c:f>
              <c:strCache>
                <c:ptCount val="1"/>
                <c:pt idx="0">
                  <c:v>CUMPLIMIENTO DE REQUISITOS NO FUNCIONALES</c:v>
                </c:pt>
              </c:strCache>
            </c:strRef>
          </c:tx>
          <c:spPr>
            <a:solidFill>
              <a:schemeClr val="accent5">
                <a:lumMod val="50000"/>
              </a:schemeClr>
            </a:solidFill>
          </c:spPr>
          <c:explosion val="5"/>
          <c:dPt>
            <c:idx val="0"/>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01-F3F5-4957-8BF6-3816C9DAC3A9}"/>
              </c:ext>
            </c:extLst>
          </c:dPt>
          <c:dPt>
            <c:idx val="1"/>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03-F3F5-4957-8BF6-3816C9DAC3A9}"/>
              </c:ext>
            </c:extLst>
          </c:dPt>
          <c:dPt>
            <c:idx val="2"/>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05-F3F5-4957-8BF6-3816C9DAC3A9}"/>
              </c:ext>
            </c:extLst>
          </c:dPt>
          <c:dPt>
            <c:idx val="3"/>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07-F3F5-4957-8BF6-3816C9DAC3A9}"/>
              </c:ext>
            </c:extLst>
          </c:dPt>
          <c:dPt>
            <c:idx val="4"/>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09-F3F5-4957-8BF6-3816C9DAC3A9}"/>
              </c:ext>
            </c:extLst>
          </c:dPt>
          <c:dPt>
            <c:idx val="5"/>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0B-F3F5-4957-8BF6-3816C9DAC3A9}"/>
              </c:ext>
            </c:extLst>
          </c:dPt>
          <c:dPt>
            <c:idx val="6"/>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0D-F3F5-4957-8BF6-3816C9DAC3A9}"/>
              </c:ext>
            </c:extLst>
          </c:dPt>
          <c:dPt>
            <c:idx val="7"/>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0F-F3F5-4957-8BF6-3816C9DAC3A9}"/>
              </c:ext>
            </c:extLst>
          </c:dPt>
          <c:dPt>
            <c:idx val="8"/>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11-F3F5-4957-8BF6-3816C9DAC3A9}"/>
              </c:ext>
            </c:extLst>
          </c:dPt>
          <c:dPt>
            <c:idx val="9"/>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13-F3F5-4957-8BF6-3816C9DAC3A9}"/>
              </c:ext>
            </c:extLst>
          </c:dPt>
          <c:dPt>
            <c:idx val="10"/>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15-F3F5-4957-8BF6-3816C9DAC3A9}"/>
              </c:ext>
            </c:extLst>
          </c:dPt>
          <c:dPt>
            <c:idx val="11"/>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17-F3F5-4957-8BF6-3816C9DAC3A9}"/>
              </c:ext>
            </c:extLst>
          </c:dPt>
          <c:dPt>
            <c:idx val="12"/>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19-F3F5-4957-8BF6-3816C9DAC3A9}"/>
              </c:ext>
            </c:extLst>
          </c:dPt>
          <c:dPt>
            <c:idx val="13"/>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1B-F3F5-4957-8BF6-3816C9DAC3A9}"/>
              </c:ext>
            </c:extLst>
          </c:dPt>
          <c:dPt>
            <c:idx val="14"/>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1D-F3F5-4957-8BF6-3816C9DAC3A9}"/>
              </c:ext>
            </c:extLst>
          </c:dPt>
          <c:dPt>
            <c:idx val="15"/>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1F-F3F5-4957-8BF6-3816C9DAC3A9}"/>
              </c:ext>
            </c:extLst>
          </c:dPt>
          <c:dPt>
            <c:idx val="16"/>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21-F3F5-4957-8BF6-3816C9DAC3A9}"/>
              </c:ext>
            </c:extLst>
          </c:dPt>
          <c:dPt>
            <c:idx val="17"/>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23-F3F5-4957-8BF6-3816C9DAC3A9}"/>
              </c:ext>
            </c:extLst>
          </c:dPt>
          <c:dPt>
            <c:idx val="18"/>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25-F3F5-4957-8BF6-3816C9DAC3A9}"/>
              </c:ext>
            </c:extLst>
          </c:dPt>
          <c:dPt>
            <c:idx val="19"/>
            <c:bubble3D val="0"/>
            <c:spPr>
              <a:solidFill>
                <a:schemeClr val="accent5">
                  <a:lumMod val="50000"/>
                </a:schemeClr>
              </a:solidFill>
              <a:ln w="19050">
                <a:solidFill>
                  <a:schemeClr val="lt1"/>
                </a:solidFill>
              </a:ln>
              <a:effectLst/>
            </c:spPr>
            <c:extLst>
              <c:ext xmlns:c16="http://schemas.microsoft.com/office/drawing/2014/chart" uri="{C3380CC4-5D6E-409C-BE32-E72D297353CC}">
                <c16:uniqueId val="{00000027-F3F5-4957-8BF6-3816C9DAC3A9}"/>
              </c:ext>
            </c:extLst>
          </c:dPt>
          <c:val>
            <c:numLit>
              <c:formatCode>General</c:formatCode>
              <c:ptCount val="20"/>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numLit>
          </c:val>
          <c:extLst>
            <c:ext xmlns:c16="http://schemas.microsoft.com/office/drawing/2014/chart" uri="{C3380CC4-5D6E-409C-BE32-E72D297353CC}">
              <c16:uniqueId val="{00000028-F3F5-4957-8BF6-3816C9DAC3A9}"/>
            </c:ext>
          </c:extLst>
        </c:ser>
        <c:dLbls>
          <c:showLegendKey val="0"/>
          <c:showVal val="0"/>
          <c:showCatName val="0"/>
          <c:showSerName val="0"/>
          <c:showPercent val="0"/>
          <c:showBubbleSize val="0"/>
          <c:showLeaderLines val="1"/>
        </c:dLbls>
        <c:firstSliceAng val="0"/>
        <c:holeSize val="60"/>
      </c:doughnutChart>
      <c:doughnutChart>
        <c:varyColors val="1"/>
        <c:ser>
          <c:idx val="1"/>
          <c:order val="1"/>
          <c:tx>
            <c:strRef>
              <c:f>'[1]Tablero de Control'!$B$47</c:f>
              <c:strCache>
                <c:ptCount val="1"/>
                <c:pt idx="0">
                  <c:v>CUMPLIMIENTO DE REQUISITOS NO FUNCIONALES</c:v>
                </c:pt>
              </c:strCache>
            </c:strRef>
          </c:tx>
          <c:dPt>
            <c:idx val="0"/>
            <c:bubble3D val="0"/>
            <c:spPr>
              <a:noFill/>
              <a:ln w="19050">
                <a:solidFill>
                  <a:schemeClr val="lt1"/>
                </a:solidFill>
              </a:ln>
              <a:effectLst/>
            </c:spPr>
            <c:extLst>
              <c:ext xmlns:c16="http://schemas.microsoft.com/office/drawing/2014/chart" uri="{C3380CC4-5D6E-409C-BE32-E72D297353CC}">
                <c16:uniqueId val="{0000002A-F3F5-4957-8BF6-3816C9DAC3A9}"/>
              </c:ext>
            </c:extLst>
          </c:dPt>
          <c:dPt>
            <c:idx val="1"/>
            <c:bubble3D val="0"/>
            <c:spPr>
              <a:solidFill>
                <a:schemeClr val="bg1">
                  <a:alpha val="75000"/>
                </a:schemeClr>
              </a:solidFill>
              <a:ln w="19050">
                <a:solidFill>
                  <a:schemeClr val="lt1"/>
                </a:solidFill>
              </a:ln>
              <a:effectLst/>
            </c:spPr>
            <c:extLst>
              <c:ext xmlns:c16="http://schemas.microsoft.com/office/drawing/2014/chart" uri="{C3380CC4-5D6E-409C-BE32-E72D297353CC}">
                <c16:uniqueId val="{0000002C-F3F5-4957-8BF6-3816C9DAC3A9}"/>
              </c:ext>
            </c:extLst>
          </c:dPt>
          <c:val>
            <c:numRef>
              <c:f>'[1]Tablero de Control'!$G$47:$H$47</c:f>
              <c:numCache>
                <c:formatCode>General</c:formatCode>
                <c:ptCount val="2"/>
                <c:pt idx="0">
                  <c:v>0</c:v>
                </c:pt>
                <c:pt idx="1">
                  <c:v>1</c:v>
                </c:pt>
              </c:numCache>
            </c:numRef>
          </c:val>
          <c:extLst>
            <c:ext xmlns:c16="http://schemas.microsoft.com/office/drawing/2014/chart" uri="{C3380CC4-5D6E-409C-BE32-E72D297353CC}">
              <c16:uniqueId val="{0000002D-F3F5-4957-8BF6-3816C9DAC3A9}"/>
            </c:ext>
          </c:extLst>
        </c:ser>
        <c:dLbls>
          <c:showLegendKey val="0"/>
          <c:showVal val="0"/>
          <c:showCatName val="0"/>
          <c:showSerName val="0"/>
          <c:showPercent val="0"/>
          <c:showBubbleSize val="0"/>
          <c:showLeaderLines val="1"/>
        </c:dLbls>
        <c:firstSliceAng val="0"/>
        <c:holeSize val="60"/>
      </c:doughnutChart>
      <c:spPr>
        <a:noFill/>
        <a:ln>
          <a:noFill/>
        </a:ln>
        <a:effectLst/>
      </c:spPr>
    </c:plotArea>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Requisitos no funcionales'!A1"/><Relationship Id="rId2" Type="http://schemas.openxmlformats.org/officeDocument/2006/relationships/hyperlink" Target="#'Requisitos funcionales'!A1"/><Relationship Id="rId1" Type="http://schemas.openxmlformats.org/officeDocument/2006/relationships/hyperlink" Target="#'Tablero de control'!A1"/><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hyperlink" Target="#Instructivo!A1"/><Relationship Id="rId5" Type="http://schemas.openxmlformats.org/officeDocument/2006/relationships/hyperlink" Target="#'Requisitos no funcionales'!A1"/><Relationship Id="rId4" Type="http://schemas.openxmlformats.org/officeDocument/2006/relationships/hyperlink" Target="#'Requisitos funcionales'!A1"/></Relationships>
</file>

<file path=xl/drawings/_rels/drawing3.xml.rels><?xml version="1.0" encoding="UTF-8" standalone="yes"?>
<Relationships xmlns="http://schemas.openxmlformats.org/package/2006/relationships"><Relationship Id="rId3" Type="http://schemas.openxmlformats.org/officeDocument/2006/relationships/hyperlink" Target="#Instructivo!A1"/><Relationship Id="rId2" Type="http://schemas.openxmlformats.org/officeDocument/2006/relationships/hyperlink" Target="#'Requisitos no funcionales'!A1"/><Relationship Id="rId1" Type="http://schemas.openxmlformats.org/officeDocument/2006/relationships/hyperlink" Target="#'Tablero de control'!A1"/><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hyperlink" Target="#Instructivo!A1"/><Relationship Id="rId2" Type="http://schemas.openxmlformats.org/officeDocument/2006/relationships/hyperlink" Target="#'Requisitos funcionales'!A1"/><Relationship Id="rId1" Type="http://schemas.openxmlformats.org/officeDocument/2006/relationships/hyperlink" Target="#'Tablero de control'!A1"/><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4</xdr:col>
      <xdr:colOff>295275</xdr:colOff>
      <xdr:row>7</xdr:row>
      <xdr:rowOff>45216</xdr:rowOff>
    </xdr:from>
    <xdr:to>
      <xdr:col>5</xdr:col>
      <xdr:colOff>446906</xdr:colOff>
      <xdr:row>9</xdr:row>
      <xdr:rowOff>186494</xdr:rowOff>
    </xdr:to>
    <xdr:sp macro="" textlink="">
      <xdr:nvSpPr>
        <xdr:cNvPr id="5" name="Rectángulo redondeado 2">
          <a:hlinkClick xmlns:r="http://schemas.openxmlformats.org/officeDocument/2006/relationships" r:id="rId1"/>
          <a:extLst>
            <a:ext uri="{FF2B5EF4-FFF2-40B4-BE49-F238E27FC236}">
              <a16:creationId xmlns:a16="http://schemas.microsoft.com/office/drawing/2014/main" id="{59134387-FA24-4532-ABAF-4194CDD54190}"/>
            </a:ext>
          </a:extLst>
        </xdr:cNvPr>
        <xdr:cNvSpPr>
          <a:spLocks noChangeAspect="1"/>
        </xdr:cNvSpPr>
      </xdr:nvSpPr>
      <xdr:spPr>
        <a:xfrm>
          <a:off x="4061482" y="1490388"/>
          <a:ext cx="1651545" cy="535416"/>
        </a:xfrm>
        <a:prstGeom prst="roundRect">
          <a:avLst/>
        </a:prstGeom>
        <a:solidFill>
          <a:schemeClr val="accent2">
            <a:lumMod val="75000"/>
          </a:schemeClr>
        </a:solidFill>
        <a:ln>
          <a:solidFill>
            <a:schemeClr val="bg1"/>
          </a:solidFill>
        </a:ln>
        <a:effectLst>
          <a:glow rad="127000">
            <a:schemeClr val="bg1">
              <a:lumMod val="65000"/>
            </a:schemeClr>
          </a:glow>
          <a:innerShdw dist="50800">
            <a:schemeClr val="accent2">
              <a:alpha val="51000"/>
            </a:schemeClr>
          </a:innerShdw>
          <a:softEdge rad="139700"/>
        </a:effectLst>
        <a:scene3d>
          <a:camera prst="orthographicFront"/>
          <a:lightRig rig="threePt" dir="t"/>
        </a:scene3d>
        <a:sp3d contourW="12700">
          <a:bevelT w="114300" prst="artDeco"/>
          <a:contourClr>
            <a:schemeClr val="bg1"/>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marL="0" indent="0" algn="ctr"/>
          <a:r>
            <a:rPr lang="es-CO" sz="1200" b="1">
              <a:solidFill>
                <a:schemeClr val="lt1"/>
              </a:solidFill>
              <a:latin typeface="+mn-lt"/>
              <a:ea typeface="+mn-ea"/>
              <a:cs typeface="+mn-cs"/>
            </a:rPr>
            <a:t>RESULTADOS</a:t>
          </a:r>
        </a:p>
      </xdr:txBody>
    </xdr:sp>
    <xdr:clientData/>
  </xdr:twoCellAnchor>
  <xdr:twoCellAnchor editAs="absolute">
    <xdr:from>
      <xdr:col>5</xdr:col>
      <xdr:colOff>1504967</xdr:colOff>
      <xdr:row>7</xdr:row>
      <xdr:rowOff>8928</xdr:rowOff>
    </xdr:from>
    <xdr:to>
      <xdr:col>5</xdr:col>
      <xdr:colOff>3089014</xdr:colOff>
      <xdr:row>9</xdr:row>
      <xdr:rowOff>176683</xdr:rowOff>
    </xdr:to>
    <xdr:sp macro="" textlink="">
      <xdr:nvSpPr>
        <xdr:cNvPr id="6" name="Rectángulo redondeado 3">
          <a:hlinkClick xmlns:r="http://schemas.openxmlformats.org/officeDocument/2006/relationships" r:id="rId2"/>
          <a:extLst>
            <a:ext uri="{FF2B5EF4-FFF2-40B4-BE49-F238E27FC236}">
              <a16:creationId xmlns:a16="http://schemas.microsoft.com/office/drawing/2014/main" id="{73DCBC78-B7D1-4050-B08D-50817488558A}"/>
            </a:ext>
          </a:extLst>
        </xdr:cNvPr>
        <xdr:cNvSpPr>
          <a:spLocks noChangeAspect="1"/>
        </xdr:cNvSpPr>
      </xdr:nvSpPr>
      <xdr:spPr>
        <a:xfrm>
          <a:off x="6771088" y="1454100"/>
          <a:ext cx="1584047" cy="561893"/>
        </a:xfrm>
        <a:prstGeom prst="roundRect">
          <a:avLst/>
        </a:prstGeom>
        <a:solidFill>
          <a:srgbClr val="C00000"/>
        </a:solidFill>
        <a:ln>
          <a:solidFill>
            <a:schemeClr val="bg1"/>
          </a:solidFill>
        </a:ln>
        <a:effectLst>
          <a:glow rad="127000">
            <a:schemeClr val="bg1">
              <a:lumMod val="65000"/>
            </a:schemeClr>
          </a:glow>
          <a:innerShdw dist="50800">
            <a:srgbClr val="DE9708">
              <a:alpha val="51000"/>
            </a:srgbClr>
          </a:innerShdw>
          <a:softEdge rad="139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s-CO" sz="1250" b="1"/>
            <a:t>REQUISITOS FUNCIONALES</a:t>
          </a:r>
        </a:p>
      </xdr:txBody>
    </xdr:sp>
    <xdr:clientData/>
  </xdr:twoCellAnchor>
  <xdr:twoCellAnchor editAs="absolute">
    <xdr:from>
      <xdr:col>5</xdr:col>
      <xdr:colOff>4180195</xdr:colOff>
      <xdr:row>7</xdr:row>
      <xdr:rowOff>2846</xdr:rowOff>
    </xdr:from>
    <xdr:to>
      <xdr:col>5</xdr:col>
      <xdr:colOff>5791620</xdr:colOff>
      <xdr:row>9</xdr:row>
      <xdr:rowOff>158601</xdr:rowOff>
    </xdr:to>
    <xdr:sp macro="" textlink="">
      <xdr:nvSpPr>
        <xdr:cNvPr id="7" name="Rectángulo redondeado 4">
          <a:hlinkClick xmlns:r="http://schemas.openxmlformats.org/officeDocument/2006/relationships" r:id="rId3"/>
          <a:extLst>
            <a:ext uri="{FF2B5EF4-FFF2-40B4-BE49-F238E27FC236}">
              <a16:creationId xmlns:a16="http://schemas.microsoft.com/office/drawing/2014/main" id="{55EA2549-B85D-43FA-866D-324AD1CA951A}"/>
            </a:ext>
          </a:extLst>
        </xdr:cNvPr>
        <xdr:cNvSpPr>
          <a:spLocks noChangeAspect="1"/>
        </xdr:cNvSpPr>
      </xdr:nvSpPr>
      <xdr:spPr>
        <a:xfrm>
          <a:off x="9446316" y="1448018"/>
          <a:ext cx="1611425" cy="549893"/>
        </a:xfrm>
        <a:prstGeom prst="roundRect">
          <a:avLst/>
        </a:prstGeom>
        <a:solidFill>
          <a:srgbClr val="244072"/>
        </a:solidFill>
        <a:ln>
          <a:solidFill>
            <a:schemeClr val="bg1"/>
          </a:solidFill>
        </a:ln>
        <a:effectLst>
          <a:glow rad="127000">
            <a:schemeClr val="bg1">
              <a:lumMod val="75000"/>
            </a:schemeClr>
          </a:glow>
          <a:innerShdw dist="50800">
            <a:schemeClr val="tx2">
              <a:alpha val="51000"/>
            </a:schemeClr>
          </a:innerShdw>
          <a:softEdge rad="139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s-CO" sz="1200" b="1"/>
            <a:t>REQUISITOS</a:t>
          </a:r>
          <a:r>
            <a:rPr lang="es-CO" sz="1200" b="1" baseline="0"/>
            <a:t> NO FUNCIONALES</a:t>
          </a:r>
          <a:endParaRPr lang="es-CO" sz="1200" b="1"/>
        </a:p>
      </xdr:txBody>
    </xdr:sp>
    <xdr:clientData/>
  </xdr:twoCellAnchor>
  <xdr:twoCellAnchor editAs="absolute">
    <xdr:from>
      <xdr:col>2</xdr:col>
      <xdr:colOff>28575</xdr:colOff>
      <xdr:row>6</xdr:row>
      <xdr:rowOff>194660</xdr:rowOff>
    </xdr:from>
    <xdr:to>
      <xdr:col>2</xdr:col>
      <xdr:colOff>1675631</xdr:colOff>
      <xdr:row>9</xdr:row>
      <xdr:rowOff>141825</xdr:rowOff>
    </xdr:to>
    <xdr:sp macro="" textlink="">
      <xdr:nvSpPr>
        <xdr:cNvPr id="8" name="Rectángulo redondeado 2">
          <a:extLst>
            <a:ext uri="{FF2B5EF4-FFF2-40B4-BE49-F238E27FC236}">
              <a16:creationId xmlns:a16="http://schemas.microsoft.com/office/drawing/2014/main" id="{B981D8E2-CB6D-4DC5-B921-46735C8C3D25}"/>
            </a:ext>
          </a:extLst>
        </xdr:cNvPr>
        <xdr:cNvSpPr>
          <a:spLocks noChangeAspect="1"/>
        </xdr:cNvSpPr>
      </xdr:nvSpPr>
      <xdr:spPr>
        <a:xfrm>
          <a:off x="1178144" y="1442763"/>
          <a:ext cx="1647056" cy="538372"/>
        </a:xfrm>
        <a:prstGeom prst="roundRect">
          <a:avLst/>
        </a:prstGeom>
        <a:solidFill>
          <a:schemeClr val="bg2">
            <a:lumMod val="25000"/>
          </a:schemeClr>
        </a:solidFill>
        <a:ln>
          <a:solidFill>
            <a:schemeClr val="bg1"/>
          </a:solidFill>
        </a:ln>
        <a:effectLst>
          <a:glow rad="127000">
            <a:schemeClr val="bg1">
              <a:lumMod val="65000"/>
            </a:schemeClr>
          </a:glow>
          <a:innerShdw dist="50800">
            <a:schemeClr val="accent2">
              <a:alpha val="51000"/>
            </a:schemeClr>
          </a:innerShdw>
          <a:softEdge rad="139700"/>
        </a:effectLst>
        <a:scene3d>
          <a:camera prst="orthographicFront"/>
          <a:lightRig rig="threePt" dir="t"/>
        </a:scene3d>
        <a:sp3d contourW="12700">
          <a:bevelT w="114300" prst="artDeco"/>
          <a:contourClr>
            <a:schemeClr val="bg1"/>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marL="0" indent="0" algn="ctr"/>
          <a:r>
            <a:rPr lang="es-CO" sz="1200" b="1">
              <a:solidFill>
                <a:schemeClr val="lt1"/>
              </a:solidFill>
              <a:latin typeface="+mn-lt"/>
              <a:ea typeface="+mn-ea"/>
              <a:cs typeface="+mn-cs"/>
            </a:rPr>
            <a:t>INSTRUCTIVO</a:t>
          </a:r>
        </a:p>
      </xdr:txBody>
    </xdr:sp>
    <xdr:clientData/>
  </xdr:twoCellAnchor>
  <xdr:twoCellAnchor editAs="oneCell">
    <xdr:from>
      <xdr:col>1</xdr:col>
      <xdr:colOff>558362</xdr:colOff>
      <xdr:row>1</xdr:row>
      <xdr:rowOff>43793</xdr:rowOff>
    </xdr:from>
    <xdr:to>
      <xdr:col>3</xdr:col>
      <xdr:colOff>434235</xdr:colOff>
      <xdr:row>3</xdr:row>
      <xdr:rowOff>105441</xdr:rowOff>
    </xdr:to>
    <xdr:pic>
      <xdr:nvPicPr>
        <xdr:cNvPr id="9" name="Picture 8">
          <a:extLst>
            <a:ext uri="{FF2B5EF4-FFF2-40B4-BE49-F238E27FC236}">
              <a16:creationId xmlns:a16="http://schemas.microsoft.com/office/drawing/2014/main" id="{B154C3C7-222A-4645-AFF2-65683942BB3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55431" y="43793"/>
          <a:ext cx="2634838" cy="455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136072</xdr:colOff>
      <xdr:row>11</xdr:row>
      <xdr:rowOff>152401</xdr:rowOff>
    </xdr:from>
    <xdr:to>
      <xdr:col>2</xdr:col>
      <xdr:colOff>962025</xdr:colOff>
      <xdr:row>24</xdr:row>
      <xdr:rowOff>154215</xdr:rowOff>
    </xdr:to>
    <xdr:graphicFrame macro="">
      <xdr:nvGraphicFramePr>
        <xdr:cNvPr id="11" name="Gráfico 3">
          <a:extLst>
            <a:ext uri="{FF2B5EF4-FFF2-40B4-BE49-F238E27FC236}">
              <a16:creationId xmlns:a16="http://schemas.microsoft.com/office/drawing/2014/main" id="{722524F9-2634-4C1D-98E1-93ABB1157A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1215570</xdr:colOff>
      <xdr:row>12</xdr:row>
      <xdr:rowOff>163286</xdr:rowOff>
    </xdr:from>
    <xdr:to>
      <xdr:col>6</xdr:col>
      <xdr:colOff>3365500</xdr:colOff>
      <xdr:row>24</xdr:row>
      <xdr:rowOff>145142</xdr:rowOff>
    </xdr:to>
    <xdr:graphicFrame macro="">
      <xdr:nvGraphicFramePr>
        <xdr:cNvPr id="12" name="Gráfico 6">
          <a:extLst>
            <a:ext uri="{FF2B5EF4-FFF2-40B4-BE49-F238E27FC236}">
              <a16:creationId xmlns:a16="http://schemas.microsoft.com/office/drawing/2014/main" id="{6FF9F70F-39EF-4D2C-BE21-1DE51EBB4F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1451429</xdr:colOff>
      <xdr:row>12</xdr:row>
      <xdr:rowOff>74462</xdr:rowOff>
    </xdr:from>
    <xdr:to>
      <xdr:col>5</xdr:col>
      <xdr:colOff>1231543</xdr:colOff>
      <xdr:row>24</xdr:row>
      <xdr:rowOff>45357</xdr:rowOff>
    </xdr:to>
    <xdr:graphicFrame macro="">
      <xdr:nvGraphicFramePr>
        <xdr:cNvPr id="13" name="Gráfico 8">
          <a:extLst>
            <a:ext uri="{FF2B5EF4-FFF2-40B4-BE49-F238E27FC236}">
              <a16:creationId xmlns:a16="http://schemas.microsoft.com/office/drawing/2014/main" id="{B2D8B931-9E43-4DAB-82C3-E047396ED3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1283153</xdr:colOff>
      <xdr:row>16</xdr:row>
      <xdr:rowOff>22382</xdr:rowOff>
    </xdr:from>
    <xdr:to>
      <xdr:col>1</xdr:col>
      <xdr:colOff>2590800</xdr:colOff>
      <xdr:row>19</xdr:row>
      <xdr:rowOff>128814</xdr:rowOff>
    </xdr:to>
    <xdr:sp macro="" textlink="$G$47">
      <xdr:nvSpPr>
        <xdr:cNvPr id="14" name="Rectángulo 10">
          <a:extLst>
            <a:ext uri="{FF2B5EF4-FFF2-40B4-BE49-F238E27FC236}">
              <a16:creationId xmlns:a16="http://schemas.microsoft.com/office/drawing/2014/main" id="{66B3977C-CA42-42E1-A5AD-C4BC57787D52}"/>
            </a:ext>
          </a:extLst>
        </xdr:cNvPr>
        <xdr:cNvSpPr/>
      </xdr:nvSpPr>
      <xdr:spPr>
        <a:xfrm>
          <a:off x="1454603" y="3841907"/>
          <a:ext cx="1307647" cy="67793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EFA2DCE3-79B4-40DF-8220-714D73DA1D93}" type="TxLink">
            <a:rPr lang="en-US" sz="3000" b="1" i="0" u="none" strike="noStrike">
              <a:solidFill>
                <a:schemeClr val="accent6">
                  <a:lumMod val="50000"/>
                </a:schemeClr>
              </a:solidFill>
              <a:latin typeface="Bahnschrift SemiBold SemiConden" panose="020B0502040204020203" pitchFamily="34" charset="0"/>
              <a:cs typeface="Calibri"/>
            </a:rPr>
            <a:pPr algn="ctr"/>
            <a:t>0%</a:t>
          </a:fld>
          <a:endParaRPr lang="es-CO" sz="3000">
            <a:solidFill>
              <a:schemeClr val="accent6">
                <a:lumMod val="50000"/>
              </a:schemeClr>
            </a:solidFill>
            <a:latin typeface="Bahnschrift SemiBold SemiConden" panose="020B0502040204020203" pitchFamily="34" charset="0"/>
          </a:endParaRPr>
        </a:p>
      </xdr:txBody>
    </xdr:sp>
    <xdr:clientData/>
  </xdr:twoCellAnchor>
  <xdr:twoCellAnchor>
    <xdr:from>
      <xdr:col>6</xdr:col>
      <xdr:colOff>867358</xdr:colOff>
      <xdr:row>16</xdr:row>
      <xdr:rowOff>85650</xdr:rowOff>
    </xdr:from>
    <xdr:to>
      <xdr:col>6</xdr:col>
      <xdr:colOff>2324817</xdr:colOff>
      <xdr:row>20</xdr:row>
      <xdr:rowOff>32657</xdr:rowOff>
    </xdr:to>
    <xdr:sp macro="" textlink="$G$49">
      <xdr:nvSpPr>
        <xdr:cNvPr id="15" name="Rectángulo 11">
          <a:extLst>
            <a:ext uri="{FF2B5EF4-FFF2-40B4-BE49-F238E27FC236}">
              <a16:creationId xmlns:a16="http://schemas.microsoft.com/office/drawing/2014/main" id="{36194353-6DFA-4D37-8368-D92B3661E309}"/>
            </a:ext>
          </a:extLst>
        </xdr:cNvPr>
        <xdr:cNvSpPr/>
      </xdr:nvSpPr>
      <xdr:spPr>
        <a:xfrm>
          <a:off x="9373183" y="3905175"/>
          <a:ext cx="1457459" cy="70900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fld id="{7C8EE990-59F1-4FF2-A4EB-35149F422728}" type="TxLink">
            <a:rPr lang="en-US" sz="3000" b="1" i="0" u="none" strike="noStrike">
              <a:solidFill>
                <a:schemeClr val="accent2">
                  <a:lumMod val="75000"/>
                </a:schemeClr>
              </a:solidFill>
              <a:latin typeface="Bahnschrift SemiBold SemiConden" panose="020B0502040204020203" pitchFamily="34" charset="0"/>
              <a:ea typeface="+mn-ea"/>
              <a:cs typeface="Calibri"/>
            </a:rPr>
            <a:pPr marL="0" indent="0" algn="ctr"/>
            <a:t>0%</a:t>
          </a:fld>
          <a:endParaRPr lang="es-CO" sz="3000" b="1" i="0" u="none" strike="noStrike">
            <a:solidFill>
              <a:schemeClr val="accent2">
                <a:lumMod val="75000"/>
              </a:schemeClr>
            </a:solidFill>
            <a:latin typeface="Bahnschrift SemiBold SemiConden" panose="020B0502040204020203" pitchFamily="34" charset="0"/>
            <a:ea typeface="+mn-ea"/>
            <a:cs typeface="Calibri"/>
          </a:endParaRPr>
        </a:p>
      </xdr:txBody>
    </xdr:sp>
    <xdr:clientData/>
  </xdr:twoCellAnchor>
  <xdr:twoCellAnchor>
    <xdr:from>
      <xdr:col>3</xdr:col>
      <xdr:colOff>1330512</xdr:colOff>
      <xdr:row>16</xdr:row>
      <xdr:rowOff>81121</xdr:rowOff>
    </xdr:from>
    <xdr:to>
      <xdr:col>4</xdr:col>
      <xdr:colOff>846367</xdr:colOff>
      <xdr:row>19</xdr:row>
      <xdr:rowOff>151946</xdr:rowOff>
    </xdr:to>
    <xdr:sp macro="" textlink="$G$48">
      <xdr:nvSpPr>
        <xdr:cNvPr id="16" name="Rectángulo 12">
          <a:extLst>
            <a:ext uri="{FF2B5EF4-FFF2-40B4-BE49-F238E27FC236}">
              <a16:creationId xmlns:a16="http://schemas.microsoft.com/office/drawing/2014/main" id="{3D6FEA6A-F829-48B8-B486-CB4FBC20C785}"/>
            </a:ext>
          </a:extLst>
        </xdr:cNvPr>
        <xdr:cNvSpPr/>
      </xdr:nvSpPr>
      <xdr:spPr>
        <a:xfrm>
          <a:off x="5597712" y="3900646"/>
          <a:ext cx="1011280" cy="6423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fld id="{3B9C05E6-0C56-4D09-BB7C-D3C5C203EEF0}" type="TxLink">
            <a:rPr lang="en-US" sz="3000" b="1" i="0" u="none" strike="noStrike">
              <a:solidFill>
                <a:schemeClr val="accent5">
                  <a:lumMod val="50000"/>
                </a:schemeClr>
              </a:solidFill>
              <a:latin typeface="Bahnschrift SemiBold SemiConden" panose="020B0502040204020203" pitchFamily="34" charset="0"/>
              <a:ea typeface="+mn-ea"/>
              <a:cs typeface="Calibri"/>
            </a:rPr>
            <a:pPr marL="0" indent="0" algn="ctr"/>
            <a:t>0%</a:t>
          </a:fld>
          <a:endParaRPr lang="es-CO" sz="3000" b="1" i="0" u="none" strike="noStrike">
            <a:solidFill>
              <a:schemeClr val="accent5">
                <a:lumMod val="50000"/>
              </a:schemeClr>
            </a:solidFill>
            <a:latin typeface="Bahnschrift SemiBold SemiConden" panose="020B0502040204020203" pitchFamily="34" charset="0"/>
            <a:ea typeface="+mn-ea"/>
            <a:cs typeface="Calibri"/>
          </a:endParaRPr>
        </a:p>
      </xdr:txBody>
    </xdr:sp>
    <xdr:clientData/>
  </xdr:twoCellAnchor>
  <xdr:twoCellAnchor>
    <xdr:from>
      <xdr:col>1</xdr:col>
      <xdr:colOff>292310</xdr:colOff>
      <xdr:row>25</xdr:row>
      <xdr:rowOff>71996</xdr:rowOff>
    </xdr:from>
    <xdr:to>
      <xdr:col>2</xdr:col>
      <xdr:colOff>762001</xdr:colOff>
      <xdr:row>30</xdr:row>
      <xdr:rowOff>0</xdr:rowOff>
    </xdr:to>
    <xdr:sp macro="" textlink="$B$47">
      <xdr:nvSpPr>
        <xdr:cNvPr id="17" name="Rectángulo 13">
          <a:extLst>
            <a:ext uri="{FF2B5EF4-FFF2-40B4-BE49-F238E27FC236}">
              <a16:creationId xmlns:a16="http://schemas.microsoft.com/office/drawing/2014/main" id="{3199A7B6-3EE2-4039-8D74-DF815C3F8EA4}"/>
            </a:ext>
          </a:extLst>
        </xdr:cNvPr>
        <xdr:cNvSpPr/>
      </xdr:nvSpPr>
      <xdr:spPr>
        <a:xfrm>
          <a:off x="463760" y="5415521"/>
          <a:ext cx="3489116" cy="83287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B416EF8C-7665-4048-B9C8-71A584CAED5F}" type="TxLink">
            <a:rPr lang="en-US" sz="1600" b="1" i="0" u="none" strike="noStrike">
              <a:solidFill>
                <a:srgbClr val="000000"/>
              </a:solidFill>
              <a:latin typeface="Arial"/>
              <a:cs typeface="Arial"/>
            </a:rPr>
            <a:pPr algn="ctr"/>
            <a:t>CUMPLIMIENTO DE REQUISITOS FUNCIONALES</a:t>
          </a:fld>
          <a:endParaRPr lang="es-CO" sz="2000">
            <a:solidFill>
              <a:schemeClr val="accent6">
                <a:lumMod val="50000"/>
              </a:schemeClr>
            </a:solidFill>
            <a:latin typeface="Bahnschrift SemiBold SemiConden" panose="020B0502040204020203" pitchFamily="34" charset="0"/>
          </a:endParaRPr>
        </a:p>
      </xdr:txBody>
    </xdr:sp>
    <xdr:clientData/>
  </xdr:twoCellAnchor>
  <xdr:twoCellAnchor>
    <xdr:from>
      <xdr:col>2</xdr:col>
      <xdr:colOff>1422607</xdr:colOff>
      <xdr:row>25</xdr:row>
      <xdr:rowOff>108965</xdr:rowOff>
    </xdr:from>
    <xdr:to>
      <xdr:col>5</xdr:col>
      <xdr:colOff>807356</xdr:colOff>
      <xdr:row>29</xdr:row>
      <xdr:rowOff>176041</xdr:rowOff>
    </xdr:to>
    <xdr:sp macro="" textlink="$B$48">
      <xdr:nvSpPr>
        <xdr:cNvPr id="18" name="Rectángulo 14">
          <a:extLst>
            <a:ext uri="{FF2B5EF4-FFF2-40B4-BE49-F238E27FC236}">
              <a16:creationId xmlns:a16="http://schemas.microsoft.com/office/drawing/2014/main" id="{B6DD823F-886D-4587-A69C-1B55D5D01A93}"/>
            </a:ext>
          </a:extLst>
        </xdr:cNvPr>
        <xdr:cNvSpPr/>
      </xdr:nvSpPr>
      <xdr:spPr>
        <a:xfrm>
          <a:off x="4613482" y="5452490"/>
          <a:ext cx="3871024" cy="79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en-US" sz="2000" b="1" i="0" u="none" strike="noStrike">
              <a:solidFill>
                <a:schemeClr val="accent5">
                  <a:lumMod val="50000"/>
                </a:schemeClr>
              </a:solidFill>
              <a:latin typeface="Bahnschrift SemiBold SemiConden" panose="020B0502040204020203" pitchFamily="34" charset="0"/>
              <a:ea typeface="+mn-ea"/>
              <a:cs typeface="Arial"/>
            </a:rPr>
            <a:t>CUMPLIMIENTO DE REQUISITOS NO FUNCIONALES</a:t>
          </a:r>
          <a:endParaRPr lang="es-CO" sz="2000" b="1" i="0" u="none" strike="noStrike">
            <a:solidFill>
              <a:schemeClr val="accent5">
                <a:lumMod val="50000"/>
              </a:schemeClr>
            </a:solidFill>
            <a:latin typeface="Bahnschrift SemiBold SemiConden" panose="020B0502040204020203" pitchFamily="34" charset="0"/>
            <a:ea typeface="+mn-ea"/>
            <a:cs typeface="Arial"/>
          </a:endParaRPr>
        </a:p>
      </xdr:txBody>
    </xdr:sp>
    <xdr:clientData/>
  </xdr:twoCellAnchor>
  <xdr:twoCellAnchor>
    <xdr:from>
      <xdr:col>5</xdr:col>
      <xdr:colOff>1437746</xdr:colOff>
      <xdr:row>25</xdr:row>
      <xdr:rowOff>77512</xdr:rowOff>
    </xdr:from>
    <xdr:to>
      <xdr:col>6</xdr:col>
      <xdr:colOff>3360379</xdr:colOff>
      <xdr:row>29</xdr:row>
      <xdr:rowOff>144588</xdr:rowOff>
    </xdr:to>
    <xdr:sp macro="" textlink="$B$49">
      <xdr:nvSpPr>
        <xdr:cNvPr id="19" name="Rectángulo 15">
          <a:extLst>
            <a:ext uri="{FF2B5EF4-FFF2-40B4-BE49-F238E27FC236}">
              <a16:creationId xmlns:a16="http://schemas.microsoft.com/office/drawing/2014/main" id="{2C15BC6F-E7B2-40D7-A9FC-8C8988FFFAC7}"/>
            </a:ext>
          </a:extLst>
        </xdr:cNvPr>
        <xdr:cNvSpPr/>
      </xdr:nvSpPr>
      <xdr:spPr>
        <a:xfrm>
          <a:off x="9114896" y="5421037"/>
          <a:ext cx="3456158" cy="7909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fld id="{4DB29FB8-87DF-4C0F-9692-42B23895A31E}" type="TxLink">
            <a:rPr lang="en-US" sz="2000" b="1" i="0" u="none" strike="noStrike">
              <a:solidFill>
                <a:schemeClr val="accent2">
                  <a:lumMod val="75000"/>
                </a:schemeClr>
              </a:solidFill>
              <a:latin typeface="Bahnschrift SemiBold SemiConden" panose="020B0502040204020203" pitchFamily="34" charset="0"/>
              <a:ea typeface="+mn-ea"/>
              <a:cs typeface="Arial"/>
            </a:rPr>
            <a:pPr marL="0" indent="0" algn="ctr"/>
            <a:t>AVANCE GENERAL DE CUMPLIMIENTO</a:t>
          </a:fld>
          <a:endParaRPr lang="es-CO" sz="2000" b="1" i="0" u="none" strike="noStrike">
            <a:solidFill>
              <a:schemeClr val="accent2">
                <a:lumMod val="75000"/>
              </a:schemeClr>
            </a:solidFill>
            <a:latin typeface="Bahnschrift SemiBold SemiConden" panose="020B0502040204020203" pitchFamily="34" charset="0"/>
            <a:ea typeface="+mn-ea"/>
            <a:cs typeface="Arial"/>
          </a:endParaRPr>
        </a:p>
      </xdr:txBody>
    </xdr:sp>
    <xdr:clientData/>
  </xdr:twoCellAnchor>
  <xdr:twoCellAnchor editAs="absolute">
    <xdr:from>
      <xdr:col>2</xdr:col>
      <xdr:colOff>971550</xdr:colOff>
      <xdr:row>6</xdr:row>
      <xdr:rowOff>47625</xdr:rowOff>
    </xdr:from>
    <xdr:to>
      <xdr:col>3</xdr:col>
      <xdr:colOff>1123181</xdr:colOff>
      <xdr:row>9</xdr:row>
      <xdr:rowOff>20409</xdr:rowOff>
    </xdr:to>
    <xdr:sp macro="" textlink="">
      <xdr:nvSpPr>
        <xdr:cNvPr id="24" name="Rectángulo redondeado 2">
          <a:extLst>
            <a:ext uri="{FF2B5EF4-FFF2-40B4-BE49-F238E27FC236}">
              <a16:creationId xmlns:a16="http://schemas.microsoft.com/office/drawing/2014/main" id="{CE0F5ACB-73F9-4C05-B7BC-17EFBF204227}"/>
            </a:ext>
          </a:extLst>
        </xdr:cNvPr>
        <xdr:cNvSpPr>
          <a:spLocks noChangeAspect="1"/>
        </xdr:cNvSpPr>
      </xdr:nvSpPr>
      <xdr:spPr>
        <a:xfrm>
          <a:off x="3743325" y="1790700"/>
          <a:ext cx="1647056" cy="544284"/>
        </a:xfrm>
        <a:prstGeom prst="roundRect">
          <a:avLst/>
        </a:prstGeom>
        <a:solidFill>
          <a:schemeClr val="tx1">
            <a:lumMod val="85000"/>
            <a:lumOff val="15000"/>
          </a:schemeClr>
        </a:solidFill>
        <a:ln>
          <a:solidFill>
            <a:schemeClr val="bg1"/>
          </a:solidFill>
        </a:ln>
        <a:effectLst>
          <a:glow rad="127000">
            <a:schemeClr val="bg1">
              <a:lumMod val="65000"/>
            </a:schemeClr>
          </a:glow>
          <a:innerShdw dist="50800">
            <a:schemeClr val="accent2">
              <a:alpha val="51000"/>
            </a:schemeClr>
          </a:innerShdw>
          <a:softEdge rad="139700"/>
        </a:effectLst>
        <a:scene3d>
          <a:camera prst="orthographicFront"/>
          <a:lightRig rig="threePt" dir="t"/>
        </a:scene3d>
        <a:sp3d contourW="12700">
          <a:bevelT w="114300" prst="artDeco"/>
          <a:contourClr>
            <a:schemeClr val="bg1"/>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marL="0" indent="0" algn="ctr"/>
          <a:r>
            <a:rPr lang="es-CO" sz="1200" b="1">
              <a:solidFill>
                <a:schemeClr val="lt1"/>
              </a:solidFill>
              <a:latin typeface="+mn-lt"/>
              <a:ea typeface="+mn-ea"/>
              <a:cs typeface="+mn-cs"/>
            </a:rPr>
            <a:t>RESULTADOS</a:t>
          </a:r>
        </a:p>
      </xdr:txBody>
    </xdr:sp>
    <xdr:clientData/>
  </xdr:twoCellAnchor>
  <xdr:twoCellAnchor editAs="absolute">
    <xdr:from>
      <xdr:col>4</xdr:col>
      <xdr:colOff>685817</xdr:colOff>
      <xdr:row>6</xdr:row>
      <xdr:rowOff>11337</xdr:rowOff>
    </xdr:from>
    <xdr:to>
      <xdr:col>5</xdr:col>
      <xdr:colOff>1060189</xdr:colOff>
      <xdr:row>9</xdr:row>
      <xdr:rowOff>7642</xdr:rowOff>
    </xdr:to>
    <xdr:sp macro="" textlink="">
      <xdr:nvSpPr>
        <xdr:cNvPr id="25" name="Rectángulo redondeado 3">
          <a:hlinkClick xmlns:r="http://schemas.openxmlformats.org/officeDocument/2006/relationships" r:id="rId4"/>
          <a:extLst>
            <a:ext uri="{FF2B5EF4-FFF2-40B4-BE49-F238E27FC236}">
              <a16:creationId xmlns:a16="http://schemas.microsoft.com/office/drawing/2014/main" id="{49AB6D56-FB3B-45C2-820C-134CE98E7770}"/>
            </a:ext>
          </a:extLst>
        </xdr:cNvPr>
        <xdr:cNvSpPr>
          <a:spLocks noChangeAspect="1"/>
        </xdr:cNvSpPr>
      </xdr:nvSpPr>
      <xdr:spPr>
        <a:xfrm>
          <a:off x="6448442" y="1754412"/>
          <a:ext cx="1584047" cy="567805"/>
        </a:xfrm>
        <a:prstGeom prst="roundRect">
          <a:avLst/>
        </a:prstGeom>
        <a:solidFill>
          <a:srgbClr val="C00000"/>
        </a:solidFill>
        <a:ln>
          <a:solidFill>
            <a:schemeClr val="bg1"/>
          </a:solidFill>
        </a:ln>
        <a:effectLst>
          <a:glow rad="127000">
            <a:schemeClr val="bg1">
              <a:lumMod val="65000"/>
            </a:schemeClr>
          </a:glow>
          <a:innerShdw dist="50800">
            <a:srgbClr val="DE9708">
              <a:alpha val="51000"/>
            </a:srgbClr>
          </a:innerShdw>
          <a:softEdge rad="139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s-CO" sz="1250" b="1"/>
            <a:t>REQUISITOS FUNCIONALES</a:t>
          </a:r>
        </a:p>
      </xdr:txBody>
    </xdr:sp>
    <xdr:clientData/>
  </xdr:twoCellAnchor>
  <xdr:twoCellAnchor editAs="absolute">
    <xdr:from>
      <xdr:col>6</xdr:col>
      <xdr:colOff>617845</xdr:colOff>
      <xdr:row>6</xdr:row>
      <xdr:rowOff>5255</xdr:rowOff>
    </xdr:from>
    <xdr:to>
      <xdr:col>6</xdr:col>
      <xdr:colOff>2229270</xdr:colOff>
      <xdr:row>8</xdr:row>
      <xdr:rowOff>180060</xdr:rowOff>
    </xdr:to>
    <xdr:sp macro="" textlink="">
      <xdr:nvSpPr>
        <xdr:cNvPr id="26" name="Rectángulo redondeado 4">
          <a:hlinkClick xmlns:r="http://schemas.openxmlformats.org/officeDocument/2006/relationships" r:id="rId5"/>
          <a:extLst>
            <a:ext uri="{FF2B5EF4-FFF2-40B4-BE49-F238E27FC236}">
              <a16:creationId xmlns:a16="http://schemas.microsoft.com/office/drawing/2014/main" id="{2542293F-EA14-400F-A8F5-1B3F20568F9C}"/>
            </a:ext>
          </a:extLst>
        </xdr:cNvPr>
        <xdr:cNvSpPr>
          <a:spLocks noChangeAspect="1"/>
        </xdr:cNvSpPr>
      </xdr:nvSpPr>
      <xdr:spPr>
        <a:xfrm>
          <a:off x="9123670" y="1748330"/>
          <a:ext cx="1611425" cy="555805"/>
        </a:xfrm>
        <a:prstGeom prst="roundRect">
          <a:avLst/>
        </a:prstGeom>
        <a:solidFill>
          <a:srgbClr val="244072"/>
        </a:solidFill>
        <a:ln>
          <a:solidFill>
            <a:schemeClr val="bg1"/>
          </a:solidFill>
        </a:ln>
        <a:effectLst>
          <a:glow rad="127000">
            <a:schemeClr val="bg1">
              <a:lumMod val="75000"/>
            </a:schemeClr>
          </a:glow>
          <a:innerShdw dist="50800">
            <a:schemeClr val="tx2">
              <a:alpha val="51000"/>
            </a:schemeClr>
          </a:innerShdw>
          <a:softEdge rad="139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s-CO" sz="1200" b="1"/>
            <a:t>REQUISITOS</a:t>
          </a:r>
          <a:r>
            <a:rPr lang="es-CO" sz="1200" b="1" baseline="0"/>
            <a:t> NO FUNCIONALES</a:t>
          </a:r>
          <a:endParaRPr lang="es-CO" sz="1200" b="1"/>
        </a:p>
      </xdr:txBody>
    </xdr:sp>
    <xdr:clientData/>
  </xdr:twoCellAnchor>
  <xdr:twoCellAnchor editAs="absolute">
    <xdr:from>
      <xdr:col>1</xdr:col>
      <xdr:colOff>685800</xdr:colOff>
      <xdr:row>6</xdr:row>
      <xdr:rowOff>0</xdr:rowOff>
    </xdr:from>
    <xdr:to>
      <xdr:col>1</xdr:col>
      <xdr:colOff>2332856</xdr:colOff>
      <xdr:row>8</xdr:row>
      <xdr:rowOff>163284</xdr:rowOff>
    </xdr:to>
    <xdr:sp macro="" textlink="">
      <xdr:nvSpPr>
        <xdr:cNvPr id="27" name="Rectángulo redondeado 2">
          <a:hlinkClick xmlns:r="http://schemas.openxmlformats.org/officeDocument/2006/relationships" r:id="rId6"/>
          <a:extLst>
            <a:ext uri="{FF2B5EF4-FFF2-40B4-BE49-F238E27FC236}">
              <a16:creationId xmlns:a16="http://schemas.microsoft.com/office/drawing/2014/main" id="{1E88004A-F93C-4DAD-9FE3-D2CE4ADB1AC6}"/>
            </a:ext>
          </a:extLst>
        </xdr:cNvPr>
        <xdr:cNvSpPr>
          <a:spLocks noChangeAspect="1"/>
        </xdr:cNvSpPr>
      </xdr:nvSpPr>
      <xdr:spPr>
        <a:xfrm>
          <a:off x="857250" y="1743075"/>
          <a:ext cx="1647056" cy="544284"/>
        </a:xfrm>
        <a:prstGeom prst="roundRect">
          <a:avLst/>
        </a:prstGeom>
        <a:solidFill>
          <a:srgbClr val="CF8C07"/>
        </a:solidFill>
        <a:ln>
          <a:solidFill>
            <a:schemeClr val="bg1"/>
          </a:solidFill>
        </a:ln>
        <a:effectLst>
          <a:glow rad="127000">
            <a:schemeClr val="bg1">
              <a:lumMod val="65000"/>
            </a:schemeClr>
          </a:glow>
          <a:innerShdw dist="50800">
            <a:schemeClr val="accent2">
              <a:alpha val="51000"/>
            </a:schemeClr>
          </a:innerShdw>
          <a:softEdge rad="139700"/>
        </a:effectLst>
        <a:scene3d>
          <a:camera prst="orthographicFront"/>
          <a:lightRig rig="threePt" dir="t"/>
        </a:scene3d>
        <a:sp3d contourW="12700">
          <a:bevelT w="114300" prst="artDeco"/>
          <a:contourClr>
            <a:schemeClr val="bg1"/>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marL="0" indent="0" algn="ctr"/>
          <a:r>
            <a:rPr lang="es-CO" sz="1200" b="1">
              <a:solidFill>
                <a:schemeClr val="lt1"/>
              </a:solidFill>
              <a:latin typeface="+mn-lt"/>
              <a:ea typeface="+mn-ea"/>
              <a:cs typeface="+mn-cs"/>
            </a:rPr>
            <a:t>INSTRUCTIVO</a:t>
          </a:r>
        </a:p>
      </xdr:txBody>
    </xdr:sp>
    <xdr:clientData/>
  </xdr:twoCellAnchor>
  <xdr:twoCellAnchor editAs="oneCell">
    <xdr:from>
      <xdr:col>1</xdr:col>
      <xdr:colOff>133350</xdr:colOff>
      <xdr:row>1</xdr:row>
      <xdr:rowOff>133350</xdr:rowOff>
    </xdr:from>
    <xdr:to>
      <xdr:col>1</xdr:col>
      <xdr:colOff>2533650</xdr:colOff>
      <xdr:row>1</xdr:row>
      <xdr:rowOff>548565</xdr:rowOff>
    </xdr:to>
    <xdr:pic>
      <xdr:nvPicPr>
        <xdr:cNvPr id="28" name="Picture 27">
          <a:extLst>
            <a:ext uri="{FF2B5EF4-FFF2-40B4-BE49-F238E27FC236}">
              <a16:creationId xmlns:a16="http://schemas.microsoft.com/office/drawing/2014/main" id="{9EFA34B6-DEE8-4608-97CE-083B377D381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04800" y="333375"/>
          <a:ext cx="2400300" cy="415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2</xdr:col>
      <xdr:colOff>726336</xdr:colOff>
      <xdr:row>6</xdr:row>
      <xdr:rowOff>114079</xdr:rowOff>
    </xdr:from>
    <xdr:to>
      <xdr:col>3</xdr:col>
      <xdr:colOff>1210456</xdr:colOff>
      <xdr:row>7</xdr:row>
      <xdr:rowOff>270717</xdr:rowOff>
    </xdr:to>
    <xdr:sp macro="" textlink="">
      <xdr:nvSpPr>
        <xdr:cNvPr id="2" name="Rectángulo redondeado 2">
          <a:hlinkClick xmlns:r="http://schemas.openxmlformats.org/officeDocument/2006/relationships" r:id="rId1"/>
          <a:extLst>
            <a:ext uri="{FF2B5EF4-FFF2-40B4-BE49-F238E27FC236}">
              <a16:creationId xmlns:a16="http://schemas.microsoft.com/office/drawing/2014/main" id="{B56A1D97-BE36-435E-9374-B34BC1ABFD30}"/>
            </a:ext>
          </a:extLst>
        </xdr:cNvPr>
        <xdr:cNvSpPr>
          <a:spLocks noChangeAspect="1"/>
        </xdr:cNvSpPr>
      </xdr:nvSpPr>
      <xdr:spPr>
        <a:xfrm>
          <a:off x="2897150" y="1742189"/>
          <a:ext cx="1647056" cy="544284"/>
        </a:xfrm>
        <a:prstGeom prst="roundRect">
          <a:avLst/>
        </a:prstGeom>
        <a:solidFill>
          <a:schemeClr val="accent2">
            <a:lumMod val="75000"/>
          </a:schemeClr>
        </a:solidFill>
        <a:ln>
          <a:solidFill>
            <a:schemeClr val="bg1"/>
          </a:solidFill>
        </a:ln>
        <a:effectLst>
          <a:glow rad="127000">
            <a:schemeClr val="bg1">
              <a:lumMod val="65000"/>
            </a:schemeClr>
          </a:glow>
          <a:innerShdw dist="50800">
            <a:schemeClr val="accent2">
              <a:alpha val="51000"/>
            </a:schemeClr>
          </a:innerShdw>
          <a:softEdge rad="139700"/>
        </a:effectLst>
        <a:scene3d>
          <a:camera prst="orthographicFront"/>
          <a:lightRig rig="threePt" dir="t"/>
        </a:scene3d>
        <a:sp3d contourW="12700">
          <a:bevelT w="114300" prst="artDeco"/>
          <a:contourClr>
            <a:schemeClr val="bg1"/>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marL="0" indent="0" algn="ctr"/>
          <a:r>
            <a:rPr lang="es-CO" sz="1200" b="1">
              <a:solidFill>
                <a:schemeClr val="lt1"/>
              </a:solidFill>
              <a:latin typeface="+mn-lt"/>
              <a:ea typeface="+mn-ea"/>
              <a:cs typeface="+mn-cs"/>
            </a:rPr>
            <a:t>RESULTADOS</a:t>
          </a:r>
        </a:p>
      </xdr:txBody>
    </xdr:sp>
    <xdr:clientData/>
  </xdr:twoCellAnchor>
  <xdr:twoCellAnchor editAs="absolute">
    <xdr:from>
      <xdr:col>3</xdr:col>
      <xdr:colOff>2091308</xdr:colOff>
      <xdr:row>6</xdr:row>
      <xdr:rowOff>111019</xdr:rowOff>
    </xdr:from>
    <xdr:to>
      <xdr:col>3</xdr:col>
      <xdr:colOff>3675355</xdr:colOff>
      <xdr:row>7</xdr:row>
      <xdr:rowOff>291178</xdr:rowOff>
    </xdr:to>
    <xdr:sp macro="" textlink="">
      <xdr:nvSpPr>
        <xdr:cNvPr id="3" name="Rectángulo redondeado 3">
          <a:extLst>
            <a:ext uri="{FF2B5EF4-FFF2-40B4-BE49-F238E27FC236}">
              <a16:creationId xmlns:a16="http://schemas.microsoft.com/office/drawing/2014/main" id="{E2B628BF-8D28-4623-8BB3-670103153224}"/>
            </a:ext>
          </a:extLst>
        </xdr:cNvPr>
        <xdr:cNvSpPr>
          <a:spLocks noChangeAspect="1"/>
        </xdr:cNvSpPr>
      </xdr:nvSpPr>
      <xdr:spPr>
        <a:xfrm>
          <a:off x="5425058" y="1739129"/>
          <a:ext cx="1584047" cy="567805"/>
        </a:xfrm>
        <a:prstGeom prst="roundRect">
          <a:avLst/>
        </a:prstGeom>
        <a:solidFill>
          <a:schemeClr val="bg2">
            <a:lumMod val="25000"/>
          </a:schemeClr>
        </a:solidFill>
        <a:ln>
          <a:solidFill>
            <a:schemeClr val="bg1"/>
          </a:solidFill>
        </a:ln>
        <a:effectLst>
          <a:glow rad="127000">
            <a:schemeClr val="bg1">
              <a:lumMod val="65000"/>
            </a:schemeClr>
          </a:glow>
          <a:innerShdw dist="50800">
            <a:srgbClr val="DE9708">
              <a:alpha val="51000"/>
            </a:srgbClr>
          </a:innerShdw>
          <a:softEdge rad="139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s-CO" sz="1250" b="1"/>
            <a:t>REQUISITOS FUNCIONALES</a:t>
          </a:r>
        </a:p>
      </xdr:txBody>
    </xdr:sp>
    <xdr:clientData/>
  </xdr:twoCellAnchor>
  <xdr:twoCellAnchor editAs="absolute">
    <xdr:from>
      <xdr:col>3</xdr:col>
      <xdr:colOff>4201681</xdr:colOff>
      <xdr:row>6</xdr:row>
      <xdr:rowOff>116012</xdr:rowOff>
    </xdr:from>
    <xdr:to>
      <xdr:col>3</xdr:col>
      <xdr:colOff>5813106</xdr:colOff>
      <xdr:row>7</xdr:row>
      <xdr:rowOff>284171</xdr:rowOff>
    </xdr:to>
    <xdr:sp macro="" textlink="">
      <xdr:nvSpPr>
        <xdr:cNvPr id="4" name="Rectángulo redondeado 4">
          <a:hlinkClick xmlns:r="http://schemas.openxmlformats.org/officeDocument/2006/relationships" r:id="rId2"/>
          <a:extLst>
            <a:ext uri="{FF2B5EF4-FFF2-40B4-BE49-F238E27FC236}">
              <a16:creationId xmlns:a16="http://schemas.microsoft.com/office/drawing/2014/main" id="{967487E7-FDC4-49CD-BF19-27351E77D9D9}"/>
            </a:ext>
          </a:extLst>
        </xdr:cNvPr>
        <xdr:cNvSpPr>
          <a:spLocks noChangeAspect="1"/>
        </xdr:cNvSpPr>
      </xdr:nvSpPr>
      <xdr:spPr>
        <a:xfrm>
          <a:off x="7535431" y="1744122"/>
          <a:ext cx="1611425" cy="555805"/>
        </a:xfrm>
        <a:prstGeom prst="roundRect">
          <a:avLst/>
        </a:prstGeom>
        <a:solidFill>
          <a:srgbClr val="244072"/>
        </a:solidFill>
        <a:ln>
          <a:solidFill>
            <a:schemeClr val="bg1"/>
          </a:solidFill>
        </a:ln>
        <a:effectLst>
          <a:glow rad="127000">
            <a:schemeClr val="bg1">
              <a:lumMod val="75000"/>
            </a:schemeClr>
          </a:glow>
          <a:innerShdw dist="50800">
            <a:schemeClr val="tx2">
              <a:alpha val="51000"/>
            </a:schemeClr>
          </a:innerShdw>
          <a:softEdge rad="139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s-CO" sz="1200" b="1"/>
            <a:t>REQUISITOS</a:t>
          </a:r>
          <a:r>
            <a:rPr lang="es-CO" sz="1200" b="1" baseline="0"/>
            <a:t> NO FUNCIONALES</a:t>
          </a:r>
          <a:endParaRPr lang="es-CO" sz="1200" b="1"/>
        </a:p>
      </xdr:txBody>
    </xdr:sp>
    <xdr:clientData/>
  </xdr:twoCellAnchor>
  <xdr:twoCellAnchor editAs="absolute">
    <xdr:from>
      <xdr:col>0</xdr:col>
      <xdr:colOff>420872</xdr:colOff>
      <xdr:row>6</xdr:row>
      <xdr:rowOff>77530</xdr:rowOff>
    </xdr:from>
    <xdr:to>
      <xdr:col>1</xdr:col>
      <xdr:colOff>1458771</xdr:colOff>
      <xdr:row>7</xdr:row>
      <xdr:rowOff>234168</xdr:rowOff>
    </xdr:to>
    <xdr:sp macro="" textlink="">
      <xdr:nvSpPr>
        <xdr:cNvPr id="5" name="Rectángulo redondeado 2">
          <a:hlinkClick xmlns:r="http://schemas.openxmlformats.org/officeDocument/2006/relationships" r:id="rId3"/>
          <a:extLst>
            <a:ext uri="{FF2B5EF4-FFF2-40B4-BE49-F238E27FC236}">
              <a16:creationId xmlns:a16="http://schemas.microsoft.com/office/drawing/2014/main" id="{F5542561-7F17-4BE2-916C-41A6E52840B4}"/>
            </a:ext>
          </a:extLst>
        </xdr:cNvPr>
        <xdr:cNvSpPr>
          <a:spLocks noChangeAspect="1"/>
        </xdr:cNvSpPr>
      </xdr:nvSpPr>
      <xdr:spPr>
        <a:xfrm>
          <a:off x="420872" y="1705640"/>
          <a:ext cx="1647056" cy="544284"/>
        </a:xfrm>
        <a:prstGeom prst="roundRect">
          <a:avLst/>
        </a:prstGeom>
        <a:solidFill>
          <a:srgbClr val="CF8C07"/>
        </a:solidFill>
        <a:ln>
          <a:solidFill>
            <a:schemeClr val="bg1"/>
          </a:solidFill>
        </a:ln>
        <a:effectLst>
          <a:glow rad="127000">
            <a:schemeClr val="bg1">
              <a:lumMod val="65000"/>
            </a:schemeClr>
          </a:glow>
          <a:innerShdw dist="50800">
            <a:schemeClr val="accent2">
              <a:alpha val="51000"/>
            </a:schemeClr>
          </a:innerShdw>
          <a:softEdge rad="139700"/>
        </a:effectLst>
        <a:scene3d>
          <a:camera prst="orthographicFront"/>
          <a:lightRig rig="threePt" dir="t"/>
        </a:scene3d>
        <a:sp3d contourW="12700">
          <a:bevelT w="114300" prst="artDeco"/>
          <a:contourClr>
            <a:schemeClr val="bg1"/>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marL="0" indent="0" algn="ctr"/>
          <a:r>
            <a:rPr lang="es-CO" sz="1200" b="1">
              <a:solidFill>
                <a:schemeClr val="lt1"/>
              </a:solidFill>
              <a:latin typeface="+mn-lt"/>
              <a:ea typeface="+mn-ea"/>
              <a:cs typeface="+mn-cs"/>
            </a:rPr>
            <a:t>INSTRUCTIVO</a:t>
          </a:r>
        </a:p>
      </xdr:txBody>
    </xdr:sp>
    <xdr:clientData/>
  </xdr:twoCellAnchor>
  <xdr:twoCellAnchor editAs="oneCell">
    <xdr:from>
      <xdr:col>1</xdr:col>
      <xdr:colOff>221512</xdr:colOff>
      <xdr:row>1</xdr:row>
      <xdr:rowOff>177209</xdr:rowOff>
    </xdr:from>
    <xdr:to>
      <xdr:col>2</xdr:col>
      <xdr:colOff>1060155</xdr:colOff>
      <xdr:row>3</xdr:row>
      <xdr:rowOff>215854</xdr:rowOff>
    </xdr:to>
    <xdr:pic>
      <xdr:nvPicPr>
        <xdr:cNvPr id="6" name="Picture 5">
          <a:extLst>
            <a:ext uri="{FF2B5EF4-FFF2-40B4-BE49-F238E27FC236}">
              <a16:creationId xmlns:a16="http://schemas.microsoft.com/office/drawing/2014/main" id="{E3D69AA4-40B3-455F-BD67-1B2B1B39A5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30669" y="376569"/>
          <a:ext cx="2400300" cy="415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2</xdr:col>
      <xdr:colOff>1355272</xdr:colOff>
      <xdr:row>7</xdr:row>
      <xdr:rowOff>21154</xdr:rowOff>
    </xdr:from>
    <xdr:to>
      <xdr:col>3</xdr:col>
      <xdr:colOff>1573578</xdr:colOff>
      <xdr:row>8</xdr:row>
      <xdr:rowOff>174913</xdr:rowOff>
    </xdr:to>
    <xdr:sp macro="" textlink="">
      <xdr:nvSpPr>
        <xdr:cNvPr id="2" name="Rectángulo redondeado 2">
          <a:hlinkClick xmlns:r="http://schemas.openxmlformats.org/officeDocument/2006/relationships" r:id="rId1"/>
          <a:extLst>
            <a:ext uri="{FF2B5EF4-FFF2-40B4-BE49-F238E27FC236}">
              <a16:creationId xmlns:a16="http://schemas.microsoft.com/office/drawing/2014/main" id="{EBAD318E-BBB7-46A5-9363-EAAF33BF39AD}"/>
            </a:ext>
          </a:extLst>
        </xdr:cNvPr>
        <xdr:cNvSpPr>
          <a:spLocks noChangeAspect="1"/>
        </xdr:cNvSpPr>
      </xdr:nvSpPr>
      <xdr:spPr>
        <a:xfrm>
          <a:off x="3074720" y="1913784"/>
          <a:ext cx="1653241" cy="549603"/>
        </a:xfrm>
        <a:prstGeom prst="roundRect">
          <a:avLst/>
        </a:prstGeom>
        <a:solidFill>
          <a:schemeClr val="accent2">
            <a:lumMod val="75000"/>
          </a:schemeClr>
        </a:solidFill>
        <a:ln>
          <a:solidFill>
            <a:schemeClr val="bg1"/>
          </a:solidFill>
        </a:ln>
        <a:effectLst>
          <a:glow rad="127000">
            <a:schemeClr val="bg1">
              <a:lumMod val="65000"/>
            </a:schemeClr>
          </a:glow>
          <a:innerShdw dist="50800">
            <a:schemeClr val="accent2">
              <a:alpha val="51000"/>
            </a:schemeClr>
          </a:innerShdw>
          <a:softEdge rad="139700"/>
        </a:effectLst>
        <a:scene3d>
          <a:camera prst="orthographicFront"/>
          <a:lightRig rig="threePt" dir="t"/>
        </a:scene3d>
        <a:sp3d contourW="12700">
          <a:bevelT w="114300" prst="artDeco"/>
          <a:contourClr>
            <a:schemeClr val="bg1"/>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marL="0" indent="0" algn="ctr"/>
          <a:r>
            <a:rPr lang="es-CO" sz="1200" b="1">
              <a:solidFill>
                <a:schemeClr val="lt1"/>
              </a:solidFill>
              <a:latin typeface="+mn-lt"/>
              <a:ea typeface="+mn-ea"/>
              <a:cs typeface="+mn-cs"/>
            </a:rPr>
            <a:t>RESULTADOS</a:t>
          </a:r>
        </a:p>
      </xdr:txBody>
    </xdr:sp>
    <xdr:clientData/>
  </xdr:twoCellAnchor>
  <xdr:twoCellAnchor editAs="absolute">
    <xdr:from>
      <xdr:col>3</xdr:col>
      <xdr:colOff>2256452</xdr:colOff>
      <xdr:row>7</xdr:row>
      <xdr:rowOff>13441</xdr:rowOff>
    </xdr:from>
    <xdr:to>
      <xdr:col>3</xdr:col>
      <xdr:colOff>3840499</xdr:colOff>
      <xdr:row>8</xdr:row>
      <xdr:rowOff>190721</xdr:rowOff>
    </xdr:to>
    <xdr:sp macro="" textlink="">
      <xdr:nvSpPr>
        <xdr:cNvPr id="3" name="Rectángulo redondeado 3">
          <a:hlinkClick xmlns:r="http://schemas.openxmlformats.org/officeDocument/2006/relationships" r:id="rId2"/>
          <a:extLst>
            <a:ext uri="{FF2B5EF4-FFF2-40B4-BE49-F238E27FC236}">
              <a16:creationId xmlns:a16="http://schemas.microsoft.com/office/drawing/2014/main" id="{C0AF54AB-2C88-4C3E-802C-40398E782709}"/>
            </a:ext>
          </a:extLst>
        </xdr:cNvPr>
        <xdr:cNvSpPr>
          <a:spLocks noChangeAspect="1"/>
        </xdr:cNvSpPr>
      </xdr:nvSpPr>
      <xdr:spPr>
        <a:xfrm>
          <a:off x="5410835" y="1906071"/>
          <a:ext cx="1584047" cy="573124"/>
        </a:xfrm>
        <a:prstGeom prst="roundRect">
          <a:avLst/>
        </a:prstGeom>
        <a:solidFill>
          <a:srgbClr val="C00000"/>
        </a:solidFill>
        <a:ln>
          <a:solidFill>
            <a:schemeClr val="bg1"/>
          </a:solidFill>
        </a:ln>
        <a:effectLst>
          <a:glow rad="127000">
            <a:schemeClr val="bg1">
              <a:lumMod val="65000"/>
            </a:schemeClr>
          </a:glow>
          <a:innerShdw dist="50800">
            <a:srgbClr val="DE9708">
              <a:alpha val="51000"/>
            </a:srgbClr>
          </a:innerShdw>
          <a:softEdge rad="139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s-CO" sz="1250" b="1"/>
            <a:t>REQUISITOS FUNCIONALES</a:t>
          </a:r>
        </a:p>
      </xdr:txBody>
    </xdr:sp>
    <xdr:clientData/>
  </xdr:twoCellAnchor>
  <xdr:twoCellAnchor editAs="absolute">
    <xdr:from>
      <xdr:col>3</xdr:col>
      <xdr:colOff>4427845</xdr:colOff>
      <xdr:row>7</xdr:row>
      <xdr:rowOff>6369</xdr:rowOff>
    </xdr:from>
    <xdr:to>
      <xdr:col>3</xdr:col>
      <xdr:colOff>6039270</xdr:colOff>
      <xdr:row>8</xdr:row>
      <xdr:rowOff>171649</xdr:rowOff>
    </xdr:to>
    <xdr:sp macro="" textlink="">
      <xdr:nvSpPr>
        <xdr:cNvPr id="4" name="Rectángulo redondeado 4">
          <a:extLst>
            <a:ext uri="{FF2B5EF4-FFF2-40B4-BE49-F238E27FC236}">
              <a16:creationId xmlns:a16="http://schemas.microsoft.com/office/drawing/2014/main" id="{F713918B-8F62-40E7-A227-A9AE5C34F506}"/>
            </a:ext>
          </a:extLst>
        </xdr:cNvPr>
        <xdr:cNvSpPr>
          <a:spLocks noChangeAspect="1"/>
        </xdr:cNvSpPr>
      </xdr:nvSpPr>
      <xdr:spPr>
        <a:xfrm>
          <a:off x="7582228" y="1898999"/>
          <a:ext cx="1611425" cy="561124"/>
        </a:xfrm>
        <a:prstGeom prst="roundRect">
          <a:avLst/>
        </a:prstGeom>
        <a:solidFill>
          <a:schemeClr val="tx1">
            <a:lumMod val="75000"/>
            <a:lumOff val="25000"/>
          </a:schemeClr>
        </a:solidFill>
        <a:ln>
          <a:solidFill>
            <a:schemeClr val="bg1"/>
          </a:solidFill>
        </a:ln>
        <a:effectLst>
          <a:glow rad="127000">
            <a:schemeClr val="bg1">
              <a:lumMod val="75000"/>
            </a:schemeClr>
          </a:glow>
          <a:innerShdw dist="50800">
            <a:schemeClr val="tx2">
              <a:alpha val="51000"/>
            </a:schemeClr>
          </a:innerShdw>
          <a:softEdge rad="139700"/>
        </a:effectLst>
        <a:scene3d>
          <a:camera prst="orthographicFront"/>
          <a:lightRig rig="threePt" dir="t"/>
        </a:scene3d>
        <a:sp3d>
          <a:bevelT w="114300" prst="artDeco"/>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s-CO" sz="1200" b="1"/>
            <a:t>REQUISITOS</a:t>
          </a:r>
          <a:r>
            <a:rPr lang="es-CO" sz="1200" b="1" baseline="0"/>
            <a:t> NO FUNCIONALES</a:t>
          </a:r>
          <a:endParaRPr lang="es-CO" sz="1200" b="1"/>
        </a:p>
      </xdr:txBody>
    </xdr:sp>
    <xdr:clientData/>
  </xdr:twoCellAnchor>
  <xdr:twoCellAnchor editAs="absolute">
    <xdr:from>
      <xdr:col>1</xdr:col>
      <xdr:colOff>605518</xdr:colOff>
      <xdr:row>7</xdr:row>
      <xdr:rowOff>30678</xdr:rowOff>
    </xdr:from>
    <xdr:to>
      <xdr:col>2</xdr:col>
      <xdr:colOff>671424</xdr:colOff>
      <xdr:row>8</xdr:row>
      <xdr:rowOff>184437</xdr:rowOff>
    </xdr:to>
    <xdr:sp macro="" textlink="">
      <xdr:nvSpPr>
        <xdr:cNvPr id="5" name="Rectángulo redondeado 2">
          <a:hlinkClick xmlns:r="http://schemas.openxmlformats.org/officeDocument/2006/relationships" r:id="rId3"/>
          <a:extLst>
            <a:ext uri="{FF2B5EF4-FFF2-40B4-BE49-F238E27FC236}">
              <a16:creationId xmlns:a16="http://schemas.microsoft.com/office/drawing/2014/main" id="{8F566ACE-741E-4281-A220-2A089BD2FE3B}"/>
            </a:ext>
          </a:extLst>
        </xdr:cNvPr>
        <xdr:cNvSpPr>
          <a:spLocks noChangeAspect="1"/>
        </xdr:cNvSpPr>
      </xdr:nvSpPr>
      <xdr:spPr>
        <a:xfrm>
          <a:off x="741589" y="1923308"/>
          <a:ext cx="1649283" cy="549603"/>
        </a:xfrm>
        <a:prstGeom prst="roundRect">
          <a:avLst/>
        </a:prstGeom>
        <a:solidFill>
          <a:srgbClr val="CF8C07"/>
        </a:solidFill>
        <a:ln>
          <a:solidFill>
            <a:schemeClr val="bg1"/>
          </a:solidFill>
        </a:ln>
        <a:effectLst>
          <a:glow rad="127000">
            <a:schemeClr val="bg1">
              <a:lumMod val="65000"/>
            </a:schemeClr>
          </a:glow>
          <a:innerShdw dist="50800">
            <a:schemeClr val="accent2">
              <a:alpha val="51000"/>
            </a:schemeClr>
          </a:innerShdw>
          <a:softEdge rad="139700"/>
        </a:effectLst>
        <a:scene3d>
          <a:camera prst="orthographicFront"/>
          <a:lightRig rig="threePt" dir="t"/>
        </a:scene3d>
        <a:sp3d contourW="12700">
          <a:bevelT w="114300" prst="artDeco"/>
          <a:contourClr>
            <a:schemeClr val="bg1"/>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marL="0" indent="0" algn="ctr"/>
          <a:r>
            <a:rPr lang="es-CO" sz="1200" b="1">
              <a:solidFill>
                <a:schemeClr val="lt1"/>
              </a:solidFill>
              <a:latin typeface="+mn-lt"/>
              <a:ea typeface="+mn-ea"/>
              <a:cs typeface="+mn-cs"/>
            </a:rPr>
            <a:t>INSTRUCTIVO</a:t>
          </a:r>
        </a:p>
      </xdr:txBody>
    </xdr:sp>
    <xdr:clientData/>
  </xdr:twoCellAnchor>
  <xdr:twoCellAnchor editAs="oneCell">
    <xdr:from>
      <xdr:col>1</xdr:col>
      <xdr:colOff>259774</xdr:colOff>
      <xdr:row>1</xdr:row>
      <xdr:rowOff>74221</xdr:rowOff>
    </xdr:from>
    <xdr:to>
      <xdr:col>2</xdr:col>
      <xdr:colOff>1311235</xdr:colOff>
      <xdr:row>3</xdr:row>
      <xdr:rowOff>134163</xdr:rowOff>
    </xdr:to>
    <xdr:pic>
      <xdr:nvPicPr>
        <xdr:cNvPr id="6" name="Picture 5">
          <a:extLst>
            <a:ext uri="{FF2B5EF4-FFF2-40B4-BE49-F238E27FC236}">
              <a16:creationId xmlns:a16="http://schemas.microsoft.com/office/drawing/2014/main" id="{FAC239A5-8BA0-49C8-D5FC-482DC3F5F99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95845" y="272143"/>
          <a:ext cx="2634838" cy="455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aula%20Navarro%20A\Downloads\MOREQ\Requisitos%20para%20el%20SGDEA%20de%20Modelo%20para%20MSPS.xlsx" TargetMode="External"/><Relationship Id="rId1" Type="http://schemas.openxmlformats.org/officeDocument/2006/relationships/externalLinkPath" Target="file:///C:\Users\Paula%20Navarro%20A\Downloads\MOREQ\Requisitos%20para%20el%20SGDEA%20de%20Modelo%20para%20MSP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ICIO"/>
      <sheetName val="Tablero de Control"/>
      <sheetName val="Requisitos Funcionales"/>
      <sheetName val="Requisitos No Funcionales"/>
      <sheetName val="Requisitos Para la Adquisición"/>
    </sheetNames>
    <sheetDataSet>
      <sheetData sheetId="0"/>
      <sheetData sheetId="1">
        <row r="46">
          <cell r="B46" t="str">
            <v>CUMPLIMIENTO DE REQUISITOS FUNCIONALES</v>
          </cell>
          <cell r="G46">
            <v>0</v>
          </cell>
          <cell r="H46">
            <v>1</v>
          </cell>
        </row>
        <row r="47">
          <cell r="B47" t="str">
            <v>CUMPLIMIENTO DE REQUISITOS NO FUNCIONALES</v>
          </cell>
          <cell r="G47">
            <v>0</v>
          </cell>
          <cell r="H47">
            <v>1</v>
          </cell>
        </row>
        <row r="48">
          <cell r="B48" t="str">
            <v>AVANCE GENERAL DE CUMPLIMIENTO</v>
          </cell>
          <cell r="G48">
            <v>0</v>
          </cell>
          <cell r="H48">
            <v>1</v>
          </cell>
        </row>
      </sheetData>
      <sheetData sheetId="2">
        <row r="63">
          <cell r="C63">
            <v>0</v>
          </cell>
        </row>
        <row r="65">
          <cell r="C65">
            <v>0</v>
          </cell>
        </row>
        <row r="67">
          <cell r="C67">
            <v>39</v>
          </cell>
        </row>
        <row r="127">
          <cell r="C127">
            <v>0</v>
          </cell>
        </row>
        <row r="129">
          <cell r="C129">
            <v>0</v>
          </cell>
        </row>
        <row r="131">
          <cell r="C131">
            <v>42</v>
          </cell>
        </row>
        <row r="139">
          <cell r="C139">
            <v>0</v>
          </cell>
        </row>
        <row r="141">
          <cell r="C141">
            <v>0</v>
          </cell>
        </row>
        <row r="143">
          <cell r="C143">
            <v>5</v>
          </cell>
        </row>
        <row r="175">
          <cell r="C175">
            <v>0</v>
          </cell>
        </row>
        <row r="177">
          <cell r="C177">
            <v>0</v>
          </cell>
        </row>
        <row r="179">
          <cell r="C179">
            <v>23</v>
          </cell>
        </row>
        <row r="202">
          <cell r="C202">
            <v>0</v>
          </cell>
        </row>
        <row r="204">
          <cell r="C204">
            <v>0</v>
          </cell>
        </row>
        <row r="206">
          <cell r="C206">
            <v>15</v>
          </cell>
        </row>
        <row r="240">
          <cell r="C240">
            <v>0</v>
          </cell>
        </row>
        <row r="242">
          <cell r="C242">
            <v>0</v>
          </cell>
        </row>
        <row r="244">
          <cell r="C244">
            <v>18</v>
          </cell>
        </row>
        <row r="277">
          <cell r="C277">
            <v>0</v>
          </cell>
        </row>
        <row r="279">
          <cell r="C279">
            <v>0</v>
          </cell>
        </row>
        <row r="281">
          <cell r="C281">
            <v>17</v>
          </cell>
        </row>
        <row r="339">
          <cell r="C339">
            <v>0</v>
          </cell>
        </row>
        <row r="341">
          <cell r="C341">
            <v>0</v>
          </cell>
        </row>
        <row r="343">
          <cell r="C343">
            <v>47</v>
          </cell>
        </row>
        <row r="357">
          <cell r="C357">
            <v>0</v>
          </cell>
        </row>
        <row r="359">
          <cell r="C359">
            <v>0</v>
          </cell>
        </row>
        <row r="361">
          <cell r="C361">
            <v>5</v>
          </cell>
        </row>
        <row r="379">
          <cell r="C379">
            <v>0</v>
          </cell>
        </row>
        <row r="381">
          <cell r="C381">
            <v>0</v>
          </cell>
        </row>
        <row r="383">
          <cell r="C383">
            <v>9</v>
          </cell>
        </row>
        <row r="394">
          <cell r="C394">
            <v>0</v>
          </cell>
        </row>
        <row r="396">
          <cell r="C396">
            <v>0</v>
          </cell>
        </row>
        <row r="398">
          <cell r="C398">
            <v>8</v>
          </cell>
        </row>
        <row r="406">
          <cell r="C406">
            <v>0</v>
          </cell>
        </row>
        <row r="408">
          <cell r="C408">
            <v>0</v>
          </cell>
        </row>
        <row r="410">
          <cell r="C410">
            <v>5</v>
          </cell>
        </row>
        <row r="415">
          <cell r="C415">
            <v>0</v>
          </cell>
        </row>
        <row r="417">
          <cell r="C417">
            <v>0</v>
          </cell>
        </row>
        <row r="419">
          <cell r="C419">
            <v>2</v>
          </cell>
        </row>
      </sheetData>
      <sheetData sheetId="3">
        <row r="45">
          <cell r="D45">
            <v>0</v>
          </cell>
        </row>
        <row r="47">
          <cell r="D47">
            <v>0</v>
          </cell>
        </row>
        <row r="49">
          <cell r="D49">
            <v>25</v>
          </cell>
        </row>
      </sheetData>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A1A50-1626-41CC-9207-CE0BB9101703}">
  <sheetPr>
    <tabColor theme="7" tint="-0.249977111117893"/>
  </sheetPr>
  <dimension ref="A1:F36"/>
  <sheetViews>
    <sheetView tabSelected="1" zoomScale="87" zoomScaleNormal="87" workbookViewId="0">
      <selection activeCell="B16" sqref="B16:F16"/>
    </sheetView>
  </sheetViews>
  <sheetFormatPr baseColWidth="10" defaultColWidth="9.140625" defaultRowHeight="15" x14ac:dyDescent="0.25"/>
  <cols>
    <col min="1" max="1" width="3" customWidth="1"/>
    <col min="2" max="2" width="14.28515625" customWidth="1"/>
    <col min="3" max="3" width="27.140625" customWidth="1"/>
    <col min="4" max="4" width="12.140625" customWidth="1"/>
    <col min="5" max="5" width="22.42578125" customWidth="1"/>
    <col min="6" max="6" width="94.7109375" customWidth="1"/>
  </cols>
  <sheetData>
    <row r="1" spans="1:6" ht="15.75" thickBot="1" x14ac:dyDescent="0.3"/>
    <row r="2" spans="1:6" ht="15.75" x14ac:dyDescent="0.25">
      <c r="A2" s="1"/>
      <c r="B2" s="233"/>
      <c r="C2" s="234"/>
      <c r="D2" s="234"/>
      <c r="E2" s="239" t="s">
        <v>0</v>
      </c>
      <c r="F2" s="240"/>
    </row>
    <row r="3" spans="1:6" ht="15.75" x14ac:dyDescent="0.25">
      <c r="A3" s="1"/>
      <c r="B3" s="235"/>
      <c r="C3" s="236"/>
      <c r="D3" s="236"/>
      <c r="E3" s="241"/>
      <c r="F3" s="242"/>
    </row>
    <row r="4" spans="1:6" ht="16.5" thickBot="1" x14ac:dyDescent="0.3">
      <c r="A4" s="1"/>
      <c r="B4" s="237"/>
      <c r="C4" s="238"/>
      <c r="D4" s="238"/>
      <c r="E4" s="243"/>
      <c r="F4" s="244"/>
    </row>
    <row r="5" spans="1:6" ht="15.75" x14ac:dyDescent="0.25">
      <c r="A5" s="1"/>
      <c r="B5" s="3"/>
      <c r="C5" s="3"/>
      <c r="D5" s="3"/>
      <c r="E5" s="4"/>
      <c r="F5" s="5"/>
    </row>
    <row r="6" spans="1:6" ht="20.25" x14ac:dyDescent="0.3">
      <c r="A6" s="1"/>
      <c r="B6" s="245" t="s">
        <v>1</v>
      </c>
      <c r="C6" s="236"/>
      <c r="D6" s="236"/>
      <c r="E6" s="236"/>
      <c r="F6" s="236"/>
    </row>
    <row r="7" spans="1:6" ht="15.75" x14ac:dyDescent="0.25">
      <c r="A7" s="1"/>
      <c r="B7" s="3"/>
      <c r="C7" s="3"/>
      <c r="D7" s="3"/>
      <c r="E7" s="4"/>
      <c r="F7" s="5"/>
    </row>
    <row r="8" spans="1:6" ht="15.75" x14ac:dyDescent="0.25">
      <c r="A8" s="1"/>
      <c r="B8" s="3"/>
      <c r="C8" s="3"/>
      <c r="D8" s="3"/>
      <c r="E8" s="4"/>
      <c r="F8" s="5"/>
    </row>
    <row r="9" spans="1:6" ht="15.75" x14ac:dyDescent="0.25">
      <c r="A9" s="1"/>
      <c r="B9" s="3"/>
      <c r="C9" s="3"/>
      <c r="D9" s="3"/>
      <c r="E9" s="4"/>
      <c r="F9" s="5"/>
    </row>
    <row r="10" spans="1:6" ht="15.75" x14ac:dyDescent="0.25">
      <c r="A10" s="1"/>
      <c r="B10" s="3"/>
      <c r="C10" s="3"/>
      <c r="D10" s="3"/>
      <c r="E10" s="4"/>
      <c r="F10" s="5"/>
    </row>
    <row r="11" spans="1:6" ht="16.5" thickBot="1" x14ac:dyDescent="0.3">
      <c r="A11" s="1"/>
      <c r="B11" s="3"/>
      <c r="C11" s="3"/>
      <c r="D11" s="3"/>
      <c r="E11" s="4"/>
      <c r="F11" s="5"/>
    </row>
    <row r="12" spans="1:6" ht="27" thickBot="1" x14ac:dyDescent="0.3">
      <c r="A12" s="1"/>
      <c r="B12" s="246" t="s">
        <v>2</v>
      </c>
      <c r="C12" s="247"/>
      <c r="D12" s="247"/>
      <c r="E12" s="247"/>
      <c r="F12" s="248"/>
    </row>
    <row r="13" spans="1:6" ht="27" thickBot="1" x14ac:dyDescent="0.3">
      <c r="A13" s="1"/>
      <c r="B13" s="249" t="s">
        <v>1</v>
      </c>
      <c r="C13" s="250"/>
      <c r="D13" s="250"/>
      <c r="E13" s="250"/>
      <c r="F13" s="251"/>
    </row>
    <row r="14" spans="1:6" ht="63" customHeight="1" thickBot="1" x14ac:dyDescent="0.3">
      <c r="A14" s="1"/>
      <c r="B14" s="252" t="s">
        <v>3</v>
      </c>
      <c r="C14" s="253"/>
      <c r="D14" s="253"/>
      <c r="E14" s="253"/>
      <c r="F14" s="254"/>
    </row>
    <row r="15" spans="1:6" ht="27" thickBot="1" x14ac:dyDescent="0.3">
      <c r="A15" s="1"/>
      <c r="B15" s="212" t="s">
        <v>4</v>
      </c>
      <c r="C15" s="213"/>
      <c r="D15" s="213"/>
      <c r="E15" s="213"/>
      <c r="F15" s="214"/>
    </row>
    <row r="16" spans="1:6" ht="90" customHeight="1" thickBot="1" x14ac:dyDescent="0.3">
      <c r="A16" s="1"/>
      <c r="B16" s="215" t="s">
        <v>5</v>
      </c>
      <c r="C16" s="216"/>
      <c r="D16" s="216"/>
      <c r="E16" s="216"/>
      <c r="F16" s="217"/>
    </row>
    <row r="17" spans="1:6" ht="27" thickBot="1" x14ac:dyDescent="0.3">
      <c r="A17" s="6"/>
      <c r="B17" s="212" t="s">
        <v>6</v>
      </c>
      <c r="C17" s="213"/>
      <c r="D17" s="213"/>
      <c r="E17" s="213"/>
      <c r="F17" s="214"/>
    </row>
    <row r="18" spans="1:6" ht="97.5" customHeight="1" thickBot="1" x14ac:dyDescent="0.3">
      <c r="A18" s="1"/>
      <c r="B18" s="218" t="s">
        <v>7</v>
      </c>
      <c r="C18" s="219"/>
      <c r="D18" s="219"/>
      <c r="E18" s="219"/>
      <c r="F18" s="220"/>
    </row>
    <row r="19" spans="1:6" ht="18.75" thickBot="1" x14ac:dyDescent="0.3">
      <c r="A19" s="1"/>
      <c r="B19" s="7"/>
      <c r="C19" s="8"/>
      <c r="D19" s="8"/>
      <c r="E19" s="8"/>
      <c r="F19" s="8"/>
    </row>
    <row r="20" spans="1:6" ht="41.25" thickBot="1" x14ac:dyDescent="0.3">
      <c r="A20" s="1"/>
      <c r="B20" s="9" t="s">
        <v>8</v>
      </c>
      <c r="C20" s="10" t="s">
        <v>9</v>
      </c>
      <c r="D20" s="221" t="s">
        <v>10</v>
      </c>
      <c r="E20" s="222"/>
      <c r="F20" s="223"/>
    </row>
    <row r="21" spans="1:6" ht="90" customHeight="1" thickBot="1" x14ac:dyDescent="0.3">
      <c r="A21" s="1"/>
      <c r="B21" s="224">
        <v>1</v>
      </c>
      <c r="C21" s="225" t="s">
        <v>11</v>
      </c>
      <c r="D21" s="226" t="s">
        <v>12</v>
      </c>
      <c r="E21" s="227"/>
      <c r="F21" s="228"/>
    </row>
    <row r="22" spans="1:6" ht="18.75" thickBot="1" x14ac:dyDescent="0.3">
      <c r="A22" s="1"/>
      <c r="B22" s="224"/>
      <c r="C22" s="225"/>
      <c r="D22" s="229" t="s">
        <v>13</v>
      </c>
      <c r="E22" s="230"/>
      <c r="F22" s="11" t="s">
        <v>14</v>
      </c>
    </row>
    <row r="23" spans="1:6" ht="105" x14ac:dyDescent="0.25">
      <c r="A23" s="1"/>
      <c r="B23" s="224"/>
      <c r="C23" s="225"/>
      <c r="D23" s="231" t="s">
        <v>15</v>
      </c>
      <c r="E23" s="232"/>
      <c r="F23" s="12" t="s">
        <v>729</v>
      </c>
    </row>
    <row r="24" spans="1:6" ht="75" x14ac:dyDescent="0.25">
      <c r="A24" s="1"/>
      <c r="B24" s="224"/>
      <c r="C24" s="225"/>
      <c r="D24" s="208" t="s">
        <v>16</v>
      </c>
      <c r="E24" s="209"/>
      <c r="F24" s="13" t="s">
        <v>17</v>
      </c>
    </row>
    <row r="25" spans="1:6" ht="60" x14ac:dyDescent="0.25">
      <c r="A25" s="1"/>
      <c r="B25" s="224"/>
      <c r="C25" s="225"/>
      <c r="D25" s="208" t="s">
        <v>18</v>
      </c>
      <c r="E25" s="209"/>
      <c r="F25" s="13" t="s">
        <v>725</v>
      </c>
    </row>
    <row r="26" spans="1:6" ht="45" x14ac:dyDescent="0.25">
      <c r="A26" s="1"/>
      <c r="B26" s="224"/>
      <c r="C26" s="225"/>
      <c r="D26" s="208" t="s">
        <v>19</v>
      </c>
      <c r="E26" s="209"/>
      <c r="F26" s="13" t="s">
        <v>20</v>
      </c>
    </row>
    <row r="27" spans="1:6" ht="105" x14ac:dyDescent="0.25">
      <c r="A27" s="1"/>
      <c r="B27" s="224"/>
      <c r="C27" s="225"/>
      <c r="D27" s="208" t="s">
        <v>21</v>
      </c>
      <c r="E27" s="209"/>
      <c r="F27" s="13" t="s">
        <v>22</v>
      </c>
    </row>
    <row r="28" spans="1:6" ht="90" x14ac:dyDescent="0.25">
      <c r="A28" s="1"/>
      <c r="B28" s="224"/>
      <c r="C28" s="225"/>
      <c r="D28" s="208" t="s">
        <v>23</v>
      </c>
      <c r="E28" s="209"/>
      <c r="F28" s="13" t="s">
        <v>24</v>
      </c>
    </row>
    <row r="29" spans="1:6" ht="45" x14ac:dyDescent="0.25">
      <c r="A29" s="1"/>
      <c r="B29" s="224"/>
      <c r="C29" s="225"/>
      <c r="D29" s="208" t="s">
        <v>25</v>
      </c>
      <c r="E29" s="209"/>
      <c r="F29" s="13" t="s">
        <v>26</v>
      </c>
    </row>
    <row r="30" spans="1:6" ht="165" x14ac:dyDescent="0.25">
      <c r="A30" s="1"/>
      <c r="B30" s="224"/>
      <c r="C30" s="225"/>
      <c r="D30" s="208" t="s">
        <v>27</v>
      </c>
      <c r="E30" s="209"/>
      <c r="F30" s="13" t="s">
        <v>28</v>
      </c>
    </row>
    <row r="31" spans="1:6" ht="90" x14ac:dyDescent="0.25">
      <c r="A31" s="1"/>
      <c r="B31" s="224"/>
      <c r="C31" s="225"/>
      <c r="D31" s="208" t="s">
        <v>29</v>
      </c>
      <c r="E31" s="209"/>
      <c r="F31" s="13" t="s">
        <v>726</v>
      </c>
    </row>
    <row r="32" spans="1:6" ht="60" x14ac:dyDescent="0.25">
      <c r="A32" s="1"/>
      <c r="B32" s="224"/>
      <c r="C32" s="225"/>
      <c r="D32" s="208" t="s">
        <v>30</v>
      </c>
      <c r="E32" s="209"/>
      <c r="F32" s="13" t="s">
        <v>730</v>
      </c>
    </row>
    <row r="33" spans="1:6" ht="75" x14ac:dyDescent="0.25">
      <c r="A33" s="1"/>
      <c r="B33" s="224"/>
      <c r="C33" s="225"/>
      <c r="D33" s="208" t="s">
        <v>31</v>
      </c>
      <c r="E33" s="209"/>
      <c r="F33" s="13" t="s">
        <v>32</v>
      </c>
    </row>
    <row r="34" spans="1:6" ht="45" x14ac:dyDescent="0.25">
      <c r="A34" s="1"/>
      <c r="B34" s="224"/>
      <c r="C34" s="225"/>
      <c r="D34" s="208" t="s">
        <v>33</v>
      </c>
      <c r="E34" s="209"/>
      <c r="F34" s="13" t="s">
        <v>727</v>
      </c>
    </row>
    <row r="35" spans="1:6" ht="45.75" thickBot="1" x14ac:dyDescent="0.3">
      <c r="A35" s="1"/>
      <c r="B35" s="224"/>
      <c r="C35" s="225"/>
      <c r="D35" s="210" t="s">
        <v>34</v>
      </c>
      <c r="E35" s="211"/>
      <c r="F35" s="14" t="s">
        <v>728</v>
      </c>
    </row>
    <row r="36" spans="1:6" ht="205.5" customHeight="1" thickBot="1" x14ac:dyDescent="0.3">
      <c r="A36" s="1"/>
      <c r="B36" s="15">
        <v>2</v>
      </c>
      <c r="C36" s="16" t="s">
        <v>35</v>
      </c>
      <c r="D36" s="205" t="s">
        <v>36</v>
      </c>
      <c r="E36" s="206"/>
      <c r="F36" s="207"/>
    </row>
  </sheetData>
  <mergeCells count="29">
    <mergeCell ref="B14:F14"/>
    <mergeCell ref="B2:D4"/>
    <mergeCell ref="E2:F4"/>
    <mergeCell ref="B6:F6"/>
    <mergeCell ref="B12:F12"/>
    <mergeCell ref="B13:F13"/>
    <mergeCell ref="D29:E29"/>
    <mergeCell ref="B15:F15"/>
    <mergeCell ref="B16:F16"/>
    <mergeCell ref="B17:F17"/>
    <mergeCell ref="B18:F18"/>
    <mergeCell ref="D20:F20"/>
    <mergeCell ref="B21:B35"/>
    <mergeCell ref="C21:C35"/>
    <mergeCell ref="D21:F21"/>
    <mergeCell ref="D22:E22"/>
    <mergeCell ref="D23:E23"/>
    <mergeCell ref="D24:E24"/>
    <mergeCell ref="D25:E25"/>
    <mergeCell ref="D26:E26"/>
    <mergeCell ref="D27:E27"/>
    <mergeCell ref="D28:E28"/>
    <mergeCell ref="D36:F36"/>
    <mergeCell ref="D30:E30"/>
    <mergeCell ref="D31:E31"/>
    <mergeCell ref="D32:E32"/>
    <mergeCell ref="D33:E33"/>
    <mergeCell ref="D34:E34"/>
    <mergeCell ref="D35:E3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F2962-41E3-4718-A03B-DB0504CEBAB2}">
  <sheetPr>
    <tabColor theme="5" tint="-0.249977111117893"/>
  </sheetPr>
  <dimension ref="A1:G49"/>
  <sheetViews>
    <sheetView workbookViewId="0">
      <selection activeCell="G6" sqref="G6"/>
    </sheetView>
  </sheetViews>
  <sheetFormatPr baseColWidth="10" defaultColWidth="9.140625" defaultRowHeight="15" x14ac:dyDescent="0.25"/>
  <cols>
    <col min="1" max="1" width="2.5703125" customWidth="1"/>
    <col min="2" max="2" width="39" customWidth="1"/>
    <col min="3" max="4" width="22.42578125" customWidth="1"/>
    <col min="5" max="5" width="18.140625" customWidth="1"/>
    <col min="6" max="6" width="23" customWidth="1"/>
    <col min="7" max="7" width="57.140625" customWidth="1"/>
  </cols>
  <sheetData>
    <row r="1" spans="1:7" ht="15.75" thickBot="1" x14ac:dyDescent="0.3"/>
    <row r="2" spans="1:7" ht="56.25" customHeight="1" thickBot="1" x14ac:dyDescent="0.3">
      <c r="A2" s="17"/>
      <c r="B2" s="18"/>
      <c r="C2" s="255" t="s">
        <v>0</v>
      </c>
      <c r="D2" s="256"/>
      <c r="E2" s="256"/>
      <c r="F2" s="256"/>
      <c r="G2" s="257"/>
    </row>
    <row r="3" spans="1:7" x14ac:dyDescent="0.25">
      <c r="A3" s="17"/>
      <c r="B3" s="19"/>
      <c r="C3" s="19"/>
      <c r="D3" s="19"/>
      <c r="E3" s="19"/>
      <c r="F3" s="19"/>
      <c r="G3" s="5" t="s">
        <v>37</v>
      </c>
    </row>
    <row r="4" spans="1:7" ht="20.25" x14ac:dyDescent="0.3">
      <c r="A4" s="17"/>
      <c r="B4" s="245" t="s">
        <v>1</v>
      </c>
      <c r="C4" s="245"/>
      <c r="D4" s="245"/>
      <c r="E4" s="245"/>
      <c r="F4" s="245"/>
      <c r="G4" s="245"/>
    </row>
    <row r="5" spans="1:7" x14ac:dyDescent="0.25">
      <c r="A5" s="17"/>
      <c r="B5" s="19"/>
      <c r="C5" s="17"/>
      <c r="D5" s="17"/>
      <c r="E5" s="17"/>
      <c r="F5" s="17"/>
      <c r="G5" s="5"/>
    </row>
    <row r="6" spans="1:7" x14ac:dyDescent="0.25">
      <c r="A6" s="17"/>
      <c r="B6" s="19"/>
      <c r="C6" s="17"/>
      <c r="D6" s="17"/>
      <c r="E6" s="17"/>
      <c r="F6" s="17"/>
      <c r="G6" s="17"/>
    </row>
    <row r="7" spans="1:7" x14ac:dyDescent="0.25">
      <c r="A7" s="17"/>
      <c r="B7" s="19"/>
      <c r="C7" s="19"/>
      <c r="D7" s="19"/>
      <c r="E7" s="19"/>
      <c r="F7" s="19"/>
      <c r="G7" s="5" t="s">
        <v>37</v>
      </c>
    </row>
    <row r="8" spans="1:7" x14ac:dyDescent="0.25">
      <c r="A8" s="17"/>
      <c r="B8" s="19"/>
      <c r="C8" s="19"/>
      <c r="D8" s="19"/>
      <c r="E8" s="19"/>
      <c r="F8" s="19"/>
      <c r="G8" s="17"/>
    </row>
    <row r="9" spans="1:7" x14ac:dyDescent="0.25">
      <c r="A9" s="17"/>
      <c r="B9" s="19"/>
      <c r="C9" s="19"/>
      <c r="D9" s="19"/>
      <c r="E9" s="19"/>
      <c r="F9" s="19"/>
      <c r="G9" s="17"/>
    </row>
    <row r="10" spans="1:7" x14ac:dyDescent="0.25">
      <c r="A10" s="17"/>
      <c r="B10" s="19"/>
      <c r="C10" s="19"/>
      <c r="D10" s="19"/>
      <c r="E10" s="19"/>
      <c r="F10" s="19"/>
      <c r="G10" s="17"/>
    </row>
    <row r="11" spans="1:7" ht="15.75" thickBot="1" x14ac:dyDescent="0.3">
      <c r="A11" s="17"/>
      <c r="B11" s="19"/>
      <c r="C11" s="19"/>
      <c r="D11" s="19"/>
      <c r="E11" s="19"/>
      <c r="F11" s="19"/>
      <c r="G11" s="17"/>
    </row>
    <row r="12" spans="1:7" x14ac:dyDescent="0.25">
      <c r="A12" s="17"/>
      <c r="B12" s="20"/>
      <c r="C12" s="21"/>
      <c r="D12" s="21"/>
      <c r="E12" s="21"/>
      <c r="F12" s="21"/>
      <c r="G12" s="22"/>
    </row>
    <row r="13" spans="1:7" x14ac:dyDescent="0.25">
      <c r="A13" s="17"/>
      <c r="B13" s="23"/>
      <c r="C13" s="19"/>
      <c r="D13" s="19"/>
      <c r="E13" s="19"/>
      <c r="F13" s="19"/>
      <c r="G13" s="24"/>
    </row>
    <row r="14" spans="1:7" x14ac:dyDescent="0.25">
      <c r="A14" s="17"/>
      <c r="B14" s="23"/>
      <c r="C14" s="19"/>
      <c r="D14" s="19"/>
      <c r="E14" s="19"/>
      <c r="F14" s="19"/>
      <c r="G14" s="24"/>
    </row>
    <row r="15" spans="1:7" x14ac:dyDescent="0.25">
      <c r="A15" s="17"/>
      <c r="B15" s="23"/>
      <c r="C15" s="19"/>
      <c r="D15" s="19"/>
      <c r="E15" s="19"/>
      <c r="F15" s="19"/>
      <c r="G15" s="24"/>
    </row>
    <row r="16" spans="1:7" x14ac:dyDescent="0.25">
      <c r="A16" s="17"/>
      <c r="B16" s="23"/>
      <c r="C16" s="19"/>
      <c r="D16" s="19"/>
      <c r="E16" s="19"/>
      <c r="F16" s="19"/>
      <c r="G16" s="24"/>
    </row>
    <row r="17" spans="1:7" x14ac:dyDescent="0.25">
      <c r="A17" s="17"/>
      <c r="B17" s="23"/>
      <c r="C17" s="19"/>
      <c r="D17" s="19"/>
      <c r="E17" s="19"/>
      <c r="F17" s="19"/>
      <c r="G17" s="24"/>
    </row>
    <row r="18" spans="1:7" x14ac:dyDescent="0.25">
      <c r="A18" s="17"/>
      <c r="B18" s="23"/>
      <c r="C18" s="19"/>
      <c r="D18" s="19"/>
      <c r="E18" s="19"/>
      <c r="F18" s="19"/>
      <c r="G18" s="24"/>
    </row>
    <row r="19" spans="1:7" x14ac:dyDescent="0.25">
      <c r="A19" s="17"/>
      <c r="B19" s="23"/>
      <c r="C19" s="19"/>
      <c r="D19" s="19"/>
      <c r="E19" s="19"/>
      <c r="F19" s="19"/>
      <c r="G19" s="24"/>
    </row>
    <row r="20" spans="1:7" x14ac:dyDescent="0.25">
      <c r="A20" s="17"/>
      <c r="B20" s="23"/>
      <c r="C20" s="19"/>
      <c r="D20" s="19"/>
      <c r="E20" s="19"/>
      <c r="F20" s="19"/>
      <c r="G20" s="24"/>
    </row>
    <row r="21" spans="1:7" x14ac:dyDescent="0.25">
      <c r="A21" s="17"/>
      <c r="B21" s="23"/>
      <c r="C21" s="19"/>
      <c r="D21" s="19"/>
      <c r="E21" s="19"/>
      <c r="F21" s="19"/>
      <c r="G21" s="24"/>
    </row>
    <row r="22" spans="1:7" x14ac:dyDescent="0.25">
      <c r="A22" s="17"/>
      <c r="B22" s="23"/>
      <c r="C22" s="19"/>
      <c r="D22" s="19"/>
      <c r="E22" s="19"/>
      <c r="F22" s="19"/>
      <c r="G22" s="24"/>
    </row>
    <row r="23" spans="1:7" x14ac:dyDescent="0.25">
      <c r="A23" s="17"/>
      <c r="B23" s="23"/>
      <c r="C23" s="19"/>
      <c r="D23" s="19"/>
      <c r="E23" s="19"/>
      <c r="F23" s="19"/>
      <c r="G23" s="24"/>
    </row>
    <row r="24" spans="1:7" x14ac:dyDescent="0.25">
      <c r="A24" s="17"/>
      <c r="B24" s="23"/>
      <c r="C24" s="19"/>
      <c r="D24" s="19"/>
      <c r="E24" s="19"/>
      <c r="F24" s="19"/>
      <c r="G24" s="24"/>
    </row>
    <row r="25" spans="1:7" x14ac:dyDescent="0.25">
      <c r="A25" s="17"/>
      <c r="B25" s="23"/>
      <c r="C25" s="19"/>
      <c r="D25" s="19"/>
      <c r="E25" s="19"/>
      <c r="F25" s="19"/>
      <c r="G25" s="24"/>
    </row>
    <row r="26" spans="1:7" x14ac:dyDescent="0.25">
      <c r="A26" s="17"/>
      <c r="B26" s="23"/>
      <c r="C26" s="19"/>
      <c r="D26" s="19"/>
      <c r="E26" s="19"/>
      <c r="F26" s="19"/>
      <c r="G26" s="24"/>
    </row>
    <row r="27" spans="1:7" x14ac:dyDescent="0.25">
      <c r="A27" s="17"/>
      <c r="B27" s="23"/>
      <c r="C27" s="19"/>
      <c r="D27" s="19"/>
      <c r="E27" s="19"/>
      <c r="F27" s="19"/>
      <c r="G27" s="24"/>
    </row>
    <row r="28" spans="1:7" x14ac:dyDescent="0.25">
      <c r="A28" s="17"/>
      <c r="B28" s="23"/>
      <c r="C28" s="19"/>
      <c r="D28" s="19"/>
      <c r="E28" s="19"/>
      <c r="F28" s="19"/>
      <c r="G28" s="24"/>
    </row>
    <row r="29" spans="1:7" x14ac:dyDescent="0.25">
      <c r="A29" s="17"/>
      <c r="B29" s="23"/>
      <c r="C29" s="19"/>
      <c r="D29" s="19"/>
      <c r="E29" s="19"/>
      <c r="F29" s="19"/>
      <c r="G29" s="24"/>
    </row>
    <row r="30" spans="1:7" x14ac:dyDescent="0.25">
      <c r="A30" s="17"/>
      <c r="B30" s="23"/>
      <c r="C30" s="19"/>
      <c r="D30" s="19"/>
      <c r="E30" s="19"/>
      <c r="F30" s="19"/>
      <c r="G30" s="24"/>
    </row>
    <row r="31" spans="1:7" ht="15.75" thickBot="1" x14ac:dyDescent="0.3">
      <c r="A31" s="17"/>
      <c r="B31" s="25"/>
      <c r="C31" s="26"/>
      <c r="D31" s="26"/>
      <c r="E31" s="26"/>
      <c r="F31" s="26"/>
      <c r="G31" s="27"/>
    </row>
    <row r="32" spans="1:7" ht="66.75" customHeight="1" thickBot="1" x14ac:dyDescent="0.3">
      <c r="A32" s="17"/>
      <c r="B32" s="258" t="s">
        <v>60</v>
      </c>
      <c r="C32" s="259"/>
      <c r="D32" s="259"/>
      <c r="E32" s="259"/>
      <c r="F32" s="259"/>
      <c r="G32" s="260"/>
    </row>
    <row r="33" spans="1:7" ht="41.25" thickBot="1" x14ac:dyDescent="0.3">
      <c r="A33" s="17"/>
      <c r="B33" s="28" t="s">
        <v>38</v>
      </c>
      <c r="C33" s="204" t="s">
        <v>39</v>
      </c>
      <c r="D33" s="29" t="s">
        <v>40</v>
      </c>
      <c r="E33" s="30" t="s">
        <v>41</v>
      </c>
      <c r="F33" s="28" t="s">
        <v>42</v>
      </c>
      <c r="G33" s="28" t="s">
        <v>43</v>
      </c>
    </row>
    <row r="34" spans="1:7" ht="36" x14ac:dyDescent="0.25">
      <c r="A34" s="17" t="s">
        <v>37</v>
      </c>
      <c r="B34" s="31" t="s">
        <v>44</v>
      </c>
      <c r="C34" s="32">
        <f>+'[1]Requisitos Funcionales'!C63</f>
        <v>0</v>
      </c>
      <c r="D34" s="33">
        <f>+'[1]Requisitos Funcionales'!C65</f>
        <v>0</v>
      </c>
      <c r="E34" s="32">
        <f>+'[1]Requisitos Funcionales'!C67</f>
        <v>39</v>
      </c>
      <c r="F34" s="34">
        <f>SUM(C34:E34)</f>
        <v>39</v>
      </c>
      <c r="G34" s="35">
        <f>C34/F34</f>
        <v>0</v>
      </c>
    </row>
    <row r="35" spans="1:7" ht="39" customHeight="1" x14ac:dyDescent="0.25">
      <c r="A35" s="17" t="s">
        <v>37</v>
      </c>
      <c r="B35" s="31" t="s">
        <v>45</v>
      </c>
      <c r="C35" s="36">
        <f>+'[1]Requisitos Funcionales'!C127</f>
        <v>0</v>
      </c>
      <c r="D35" s="37">
        <f>+'[1]Requisitos Funcionales'!C129</f>
        <v>0</v>
      </c>
      <c r="E35" s="36">
        <f>+'[1]Requisitos Funcionales'!C131</f>
        <v>42</v>
      </c>
      <c r="F35" s="37">
        <f>SUM(C35:E35)</f>
        <v>42</v>
      </c>
      <c r="G35" s="35">
        <f t="shared" ref="G35:G46" si="0">C35/F35</f>
        <v>0</v>
      </c>
    </row>
    <row r="36" spans="1:7" ht="20.25" x14ac:dyDescent="0.25">
      <c r="A36" s="17" t="s">
        <v>37</v>
      </c>
      <c r="B36" s="31" t="s">
        <v>46</v>
      </c>
      <c r="C36" s="36">
        <f>+'[1]Requisitos Funcionales'!C139</f>
        <v>0</v>
      </c>
      <c r="D36" s="37">
        <f>+'[1]Requisitos Funcionales'!C141</f>
        <v>0</v>
      </c>
      <c r="E36" s="36">
        <f>+'[1]Requisitos Funcionales'!C143</f>
        <v>5</v>
      </c>
      <c r="F36" s="37">
        <f t="shared" ref="F36:F46" si="1">SUM(C36:E36)</f>
        <v>5</v>
      </c>
      <c r="G36" s="35">
        <f t="shared" si="0"/>
        <v>0</v>
      </c>
    </row>
    <row r="37" spans="1:7" ht="20.25" x14ac:dyDescent="0.25">
      <c r="A37" s="17" t="s">
        <v>37</v>
      </c>
      <c r="B37" s="31" t="s">
        <v>47</v>
      </c>
      <c r="C37" s="36">
        <f>+'[1]Requisitos Funcionales'!C175</f>
        <v>0</v>
      </c>
      <c r="D37" s="37">
        <f>+'[1]Requisitos Funcionales'!C177</f>
        <v>0</v>
      </c>
      <c r="E37" s="36">
        <f>+'[1]Requisitos Funcionales'!C179</f>
        <v>23</v>
      </c>
      <c r="F37" s="37">
        <f t="shared" si="1"/>
        <v>23</v>
      </c>
      <c r="G37" s="35">
        <f t="shared" si="0"/>
        <v>0</v>
      </c>
    </row>
    <row r="38" spans="1:7" ht="20.25" x14ac:dyDescent="0.25">
      <c r="A38" s="17" t="s">
        <v>37</v>
      </c>
      <c r="B38" s="31" t="s">
        <v>48</v>
      </c>
      <c r="C38" s="36">
        <f>+'[1]Requisitos Funcionales'!C202</f>
        <v>0</v>
      </c>
      <c r="D38" s="37">
        <f>+'[1]Requisitos Funcionales'!C204</f>
        <v>0</v>
      </c>
      <c r="E38" s="36">
        <f>+'[1]Requisitos Funcionales'!C206</f>
        <v>15</v>
      </c>
      <c r="F38" s="37">
        <f t="shared" si="1"/>
        <v>15</v>
      </c>
      <c r="G38" s="35">
        <f t="shared" si="0"/>
        <v>0</v>
      </c>
    </row>
    <row r="39" spans="1:7" ht="20.25" x14ac:dyDescent="0.25">
      <c r="A39" s="17" t="s">
        <v>37</v>
      </c>
      <c r="B39" s="31" t="s">
        <v>49</v>
      </c>
      <c r="C39" s="36">
        <f>+'[1]Requisitos Funcionales'!C240</f>
        <v>0</v>
      </c>
      <c r="D39" s="37">
        <f>+'[1]Requisitos Funcionales'!C242</f>
        <v>0</v>
      </c>
      <c r="E39" s="36">
        <f>+'[1]Requisitos Funcionales'!C244</f>
        <v>18</v>
      </c>
      <c r="F39" s="37">
        <f t="shared" si="1"/>
        <v>18</v>
      </c>
      <c r="G39" s="35">
        <f t="shared" si="0"/>
        <v>0</v>
      </c>
    </row>
    <row r="40" spans="1:7" ht="20.25" x14ac:dyDescent="0.25">
      <c r="A40" s="17" t="s">
        <v>37</v>
      </c>
      <c r="B40" s="31" t="s">
        <v>50</v>
      </c>
      <c r="C40" s="36">
        <f>+'[1]Requisitos Funcionales'!C277</f>
        <v>0</v>
      </c>
      <c r="D40" s="37">
        <f>+'[1]Requisitos Funcionales'!C279</f>
        <v>0</v>
      </c>
      <c r="E40" s="36">
        <f>+'[1]Requisitos Funcionales'!C281</f>
        <v>17</v>
      </c>
      <c r="F40" s="37">
        <f t="shared" si="1"/>
        <v>17</v>
      </c>
      <c r="G40" s="35">
        <f t="shared" si="0"/>
        <v>0</v>
      </c>
    </row>
    <row r="41" spans="1:7" ht="20.25" x14ac:dyDescent="0.25">
      <c r="A41" s="17" t="s">
        <v>37</v>
      </c>
      <c r="B41" s="31" t="s">
        <v>51</v>
      </c>
      <c r="C41" s="36">
        <f>+'[1]Requisitos Funcionales'!C339</f>
        <v>0</v>
      </c>
      <c r="D41" s="37">
        <f>+'[1]Requisitos Funcionales'!C341</f>
        <v>0</v>
      </c>
      <c r="E41" s="36">
        <f>+'[1]Requisitos Funcionales'!C343</f>
        <v>47</v>
      </c>
      <c r="F41" s="37">
        <f t="shared" si="1"/>
        <v>47</v>
      </c>
      <c r="G41" s="35">
        <f t="shared" si="0"/>
        <v>0</v>
      </c>
    </row>
    <row r="42" spans="1:7" ht="20.25" x14ac:dyDescent="0.25">
      <c r="A42" s="17" t="s">
        <v>37</v>
      </c>
      <c r="B42" s="31" t="s">
        <v>52</v>
      </c>
      <c r="C42" s="36">
        <f>+'[1]Requisitos Funcionales'!C357</f>
        <v>0</v>
      </c>
      <c r="D42" s="37">
        <f>+'[1]Requisitos Funcionales'!C359</f>
        <v>0</v>
      </c>
      <c r="E42" s="36">
        <f>+'[1]Requisitos Funcionales'!C361</f>
        <v>5</v>
      </c>
      <c r="F42" s="37">
        <f t="shared" si="1"/>
        <v>5</v>
      </c>
      <c r="G42" s="35">
        <f t="shared" si="0"/>
        <v>0</v>
      </c>
    </row>
    <row r="43" spans="1:7" ht="20.25" x14ac:dyDescent="0.25">
      <c r="A43" s="17" t="s">
        <v>37</v>
      </c>
      <c r="B43" s="31" t="s">
        <v>53</v>
      </c>
      <c r="C43" s="36">
        <f>+'[1]Requisitos Funcionales'!C379</f>
        <v>0</v>
      </c>
      <c r="D43" s="37">
        <f>+'[1]Requisitos Funcionales'!C381</f>
        <v>0</v>
      </c>
      <c r="E43" s="36">
        <f>+'[1]Requisitos Funcionales'!C383</f>
        <v>9</v>
      </c>
      <c r="F43" s="37">
        <f t="shared" si="1"/>
        <v>9</v>
      </c>
      <c r="G43" s="35">
        <f t="shared" si="0"/>
        <v>0</v>
      </c>
    </row>
    <row r="44" spans="1:7" ht="36" x14ac:dyDescent="0.25">
      <c r="A44" s="17" t="s">
        <v>37</v>
      </c>
      <c r="B44" s="31" t="s">
        <v>54</v>
      </c>
      <c r="C44" s="36">
        <f>+'[1]Requisitos Funcionales'!C394</f>
        <v>0</v>
      </c>
      <c r="D44" s="37">
        <f>+'[1]Requisitos Funcionales'!C396</f>
        <v>0</v>
      </c>
      <c r="E44" s="36">
        <f>+'[1]Requisitos Funcionales'!C398</f>
        <v>8</v>
      </c>
      <c r="F44" s="37">
        <f t="shared" si="1"/>
        <v>8</v>
      </c>
      <c r="G44" s="35">
        <f t="shared" si="0"/>
        <v>0</v>
      </c>
    </row>
    <row r="45" spans="1:7" ht="20.25" x14ac:dyDescent="0.25">
      <c r="A45" s="17" t="s">
        <v>37</v>
      </c>
      <c r="B45" s="31" t="s">
        <v>55</v>
      </c>
      <c r="C45" s="36">
        <f>+'[1]Requisitos Funcionales'!C406</f>
        <v>0</v>
      </c>
      <c r="D45" s="37">
        <f>+'[1]Requisitos Funcionales'!C408</f>
        <v>0</v>
      </c>
      <c r="E45" s="36">
        <f>+'[1]Requisitos Funcionales'!C410</f>
        <v>5</v>
      </c>
      <c r="F45" s="37">
        <f t="shared" si="1"/>
        <v>5</v>
      </c>
      <c r="G45" s="35">
        <f t="shared" si="0"/>
        <v>0</v>
      </c>
    </row>
    <row r="46" spans="1:7" ht="36.75" thickBot="1" x14ac:dyDescent="0.3">
      <c r="A46" s="17" t="s">
        <v>37</v>
      </c>
      <c r="B46" s="38" t="s">
        <v>56</v>
      </c>
      <c r="C46" s="39">
        <f>+'[1]Requisitos Funcionales'!C415</f>
        <v>0</v>
      </c>
      <c r="D46" s="40">
        <f>+'[1]Requisitos Funcionales'!C417</f>
        <v>0</v>
      </c>
      <c r="E46" s="39">
        <f>+'[1]Requisitos Funcionales'!C419</f>
        <v>2</v>
      </c>
      <c r="F46" s="40">
        <f t="shared" si="1"/>
        <v>2</v>
      </c>
      <c r="G46" s="35">
        <f t="shared" si="0"/>
        <v>0</v>
      </c>
    </row>
    <row r="47" spans="1:7" ht="68.25" customHeight="1" thickBot="1" x14ac:dyDescent="0.3">
      <c r="A47" s="41" t="s">
        <v>37</v>
      </c>
      <c r="B47" s="42" t="s">
        <v>57</v>
      </c>
      <c r="C47" s="201">
        <f>SUM(C34:C46)</f>
        <v>0</v>
      </c>
      <c r="D47" s="43">
        <f>SUM(D34:D46)</f>
        <v>0</v>
      </c>
      <c r="E47" s="44">
        <f>SUM(E34:E46)</f>
        <v>235</v>
      </c>
      <c r="F47" s="44">
        <f>SUM(C47:E47)</f>
        <v>235</v>
      </c>
      <c r="G47" s="35">
        <f>C47/F47</f>
        <v>0</v>
      </c>
    </row>
    <row r="48" spans="1:7" ht="72.75" customHeight="1" thickBot="1" x14ac:dyDescent="0.3">
      <c r="A48" s="41" t="s">
        <v>37</v>
      </c>
      <c r="B48" s="45" t="s">
        <v>58</v>
      </c>
      <c r="C48" s="202">
        <f>+'[1]Requisitos No Funcionales'!D45</f>
        <v>0</v>
      </c>
      <c r="D48" s="46">
        <f>+'[1]Requisitos No Funcionales'!D47</f>
        <v>0</v>
      </c>
      <c r="E48" s="47">
        <f>+'[1]Requisitos No Funcionales'!D49</f>
        <v>25</v>
      </c>
      <c r="F48" s="48">
        <f>SUM(C48:E48)</f>
        <v>25</v>
      </c>
      <c r="G48" s="35">
        <f>C48/F48</f>
        <v>0</v>
      </c>
    </row>
    <row r="49" spans="1:7" ht="62.25" customHeight="1" thickBot="1" x14ac:dyDescent="0.3">
      <c r="A49" s="41"/>
      <c r="B49" s="49" t="s">
        <v>59</v>
      </c>
      <c r="C49" s="203">
        <f>SUM(C47:C48)</f>
        <v>0</v>
      </c>
      <c r="D49" s="50">
        <f>SUM(D47:D48)</f>
        <v>0</v>
      </c>
      <c r="E49" s="51">
        <f>SUM(E47:E48)</f>
        <v>260</v>
      </c>
      <c r="F49" s="52">
        <f>SUM(C49:E49)</f>
        <v>260</v>
      </c>
      <c r="G49" s="53">
        <f>C49/F49</f>
        <v>0</v>
      </c>
    </row>
  </sheetData>
  <mergeCells count="3">
    <mergeCell ref="C2:G2"/>
    <mergeCell ref="B4:G4"/>
    <mergeCell ref="B32:G32"/>
  </mergeCells>
  <conditionalFormatting sqref="G34:G46">
    <cfRule type="dataBar" priority="4">
      <dataBar>
        <cfvo type="num" val="0"/>
        <cfvo type="num" val="1"/>
        <color theme="9" tint="-0.249977111117893"/>
      </dataBar>
      <extLst>
        <ext xmlns:x14="http://schemas.microsoft.com/office/spreadsheetml/2009/9/main" uri="{B025F937-C7B1-47D3-B67F-A62EFF666E3E}">
          <x14:id>{E91DD904-B1F4-4E1D-9C4C-6BDF2A285FBF}</x14:id>
        </ext>
      </extLst>
    </cfRule>
  </conditionalFormatting>
  <conditionalFormatting sqref="G47">
    <cfRule type="dataBar" priority="2">
      <dataBar>
        <cfvo type="num" val="0"/>
        <cfvo type="num" val="1"/>
        <color theme="9" tint="-0.499984740745262"/>
      </dataBar>
      <extLst>
        <ext xmlns:x14="http://schemas.microsoft.com/office/spreadsheetml/2009/9/main" uri="{B025F937-C7B1-47D3-B67F-A62EFF666E3E}">
          <x14:id>{EE293C34-D0A5-4BA5-B407-45E007828203}</x14:id>
        </ext>
      </extLst>
    </cfRule>
  </conditionalFormatting>
  <conditionalFormatting sqref="G48">
    <cfRule type="dataBar" priority="1">
      <dataBar>
        <cfvo type="num" val="0"/>
        <cfvo type="num" val="1"/>
        <color theme="8" tint="-0.499984740745262"/>
      </dataBar>
      <extLst>
        <ext xmlns:x14="http://schemas.microsoft.com/office/spreadsheetml/2009/9/main" uri="{B025F937-C7B1-47D3-B67F-A62EFF666E3E}">
          <x14:id>{9BF59754-C329-4004-8E1B-369C5E9229A7}</x14:id>
        </ext>
      </extLst>
    </cfRule>
  </conditionalFormatting>
  <conditionalFormatting sqref="G49">
    <cfRule type="dataBar" priority="3">
      <dataBar>
        <cfvo type="num" val="0"/>
        <cfvo type="num" val="1"/>
        <color theme="5" tint="-0.249977111117893"/>
      </dataBar>
      <extLst>
        <ext xmlns:x14="http://schemas.microsoft.com/office/spreadsheetml/2009/9/main" uri="{B025F937-C7B1-47D3-B67F-A62EFF666E3E}">
          <x14:id>{9EF6B470-6A56-473B-8F14-89E3CBFA83B0}</x14:id>
        </ext>
      </extLst>
    </cfRule>
  </conditionalFormatting>
  <hyperlinks>
    <hyperlink ref="B34" location="'Descripción General'!D12" display="Clasificación y Organización Documental" xr:uid="{56047AE6-E3D6-4D0F-8F3B-021EF9E0AA66}"/>
    <hyperlink ref="B35" location="'Descripción General'!D13" display="Captura e ingreso de documentos" xr:uid="{BE036A17-21AC-436D-8E73-BEAE25B0AD6C}"/>
    <hyperlink ref="B36" location="'Descripción General'!D14" display="Interoperabilidad" xr:uid="{8F90EA20-8F96-432B-A433-899D78D40D73}"/>
    <hyperlink ref="B37" location="'Descripción General'!D15" display="Flujos de trabajo Electrónico" xr:uid="{9F00D34A-A0E6-4F5E-BDC3-A50B1DC29AD5}"/>
    <hyperlink ref="B38" location="'Descripción General'!D16" display="Metadatos" xr:uid="{27C0FE04-7D5E-4F52-9292-F6276CC6304C}"/>
    <hyperlink ref="B39" location="'Descripción General'!D17" display="Retención y Disposición" xr:uid="{36C0310D-3E88-4545-B916-9CFA5E50FF2F}"/>
    <hyperlink ref="B40" location="'Descripción General'!D18" display="Búsqueda y presentación" xr:uid="{517C929F-7F64-4DBB-A714-C66F79E81589}"/>
    <hyperlink ref="B41" location="'Descripción General'!D19" display="Controles y seguridad" xr:uid="{AB1159BA-6D0C-437B-AAB1-60D5EFE831BB}"/>
    <hyperlink ref="B42" location="'Descripción General'!D20" display="Expedientes híbridos" xr:uid="{802AA8BF-17F8-4811-B3A0-BAC277C25DCE}"/>
    <hyperlink ref="B43" location="'Descripción General'!D21" display="Migración" xr:uid="{00DA3785-106D-42C6-A4CB-80D40FB6D0EB}"/>
    <hyperlink ref="B44" location="'Descripción General'!D22" display="Valor probatorio de los documentos electrónicos" xr:uid="{C432B34C-EB31-4FD7-8436-983248C9F7F6}"/>
    <hyperlink ref="B45" location="'Descripción General'!D23" display="Préstamos" xr:uid="{1FD6186F-AC6F-41DC-8413-2E16221C8433}"/>
    <hyperlink ref="B46" location="'Descripción General'!D24" display="Manejo de documentos vitales y esenciales" xr:uid="{4D90BB1B-D423-4B46-8683-F29100FFABB6}"/>
  </hyperlink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E91DD904-B1F4-4E1D-9C4C-6BDF2A285FBF}">
            <x14:dataBar minLength="0" maxLength="100" gradient="0">
              <x14:cfvo type="num">
                <xm:f>0</xm:f>
              </x14:cfvo>
              <x14:cfvo type="num">
                <xm:f>1</xm:f>
              </x14:cfvo>
              <x14:negativeFillColor rgb="FFFF0000"/>
              <x14:axisColor rgb="FF000000"/>
            </x14:dataBar>
          </x14:cfRule>
          <xm:sqref>G34:G46</xm:sqref>
        </x14:conditionalFormatting>
        <x14:conditionalFormatting xmlns:xm="http://schemas.microsoft.com/office/excel/2006/main">
          <x14:cfRule type="dataBar" id="{EE293C34-D0A5-4BA5-B407-45E007828203}">
            <x14:dataBar minLength="0" maxLength="100" gradient="0">
              <x14:cfvo type="num">
                <xm:f>0</xm:f>
              </x14:cfvo>
              <x14:cfvo type="num">
                <xm:f>1</xm:f>
              </x14:cfvo>
              <x14:negativeFillColor rgb="FFFF0000"/>
              <x14:axisColor rgb="FF000000"/>
            </x14:dataBar>
          </x14:cfRule>
          <xm:sqref>G47</xm:sqref>
        </x14:conditionalFormatting>
        <x14:conditionalFormatting xmlns:xm="http://schemas.microsoft.com/office/excel/2006/main">
          <x14:cfRule type="dataBar" id="{9BF59754-C329-4004-8E1B-369C5E9229A7}">
            <x14:dataBar minLength="0" maxLength="100" gradient="0">
              <x14:cfvo type="num">
                <xm:f>0</xm:f>
              </x14:cfvo>
              <x14:cfvo type="num">
                <xm:f>1</xm:f>
              </x14:cfvo>
              <x14:negativeFillColor rgb="FFFF0000"/>
              <x14:axisColor rgb="FF000000"/>
            </x14:dataBar>
          </x14:cfRule>
          <xm:sqref>G48</xm:sqref>
        </x14:conditionalFormatting>
        <x14:conditionalFormatting xmlns:xm="http://schemas.microsoft.com/office/excel/2006/main">
          <x14:cfRule type="dataBar" id="{9EF6B470-6A56-473B-8F14-89E3CBFA83B0}">
            <x14:dataBar minLength="0" maxLength="100" gradient="0">
              <x14:cfvo type="num">
                <xm:f>0</xm:f>
              </x14:cfvo>
              <x14:cfvo type="num">
                <xm:f>1</xm:f>
              </x14:cfvo>
              <x14:negativeFillColor rgb="FFFF0000"/>
              <x14:axisColor rgb="FF000000"/>
            </x14:dataBar>
          </x14:cfRule>
          <xm:sqref>G49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6B7E6-9EE9-4695-84FE-2E864C9A7837}">
  <sheetPr>
    <tabColor rgb="FFC00000"/>
  </sheetPr>
  <dimension ref="B1:F419"/>
  <sheetViews>
    <sheetView zoomScale="86" zoomScaleNormal="86" workbookViewId="0"/>
  </sheetViews>
  <sheetFormatPr baseColWidth="10" defaultColWidth="9.140625" defaultRowHeight="15" x14ac:dyDescent="0.25"/>
  <cols>
    <col min="2" max="2" width="23.42578125" customWidth="1"/>
    <col min="3" max="3" width="17.42578125" customWidth="1"/>
    <col min="4" max="4" width="100.85546875" customWidth="1"/>
    <col min="5" max="5" width="28.85546875" customWidth="1"/>
    <col min="6" max="6" width="31.140625" customWidth="1"/>
  </cols>
  <sheetData>
    <row r="1" spans="2:6" ht="15.75" thickBot="1" x14ac:dyDescent="0.3"/>
    <row r="2" spans="2:6" x14ac:dyDescent="0.25">
      <c r="B2" s="233"/>
      <c r="C2" s="368"/>
      <c r="D2" s="371" t="s">
        <v>0</v>
      </c>
      <c r="E2" s="372"/>
      <c r="F2" s="373"/>
    </row>
    <row r="3" spans="2:6" x14ac:dyDescent="0.25">
      <c r="B3" s="235"/>
      <c r="C3" s="369"/>
      <c r="D3" s="374"/>
      <c r="E3" s="375"/>
      <c r="F3" s="376"/>
    </row>
    <row r="4" spans="2:6" ht="27.75" customHeight="1" thickBot="1" x14ac:dyDescent="0.3">
      <c r="B4" s="237"/>
      <c r="C4" s="370"/>
      <c r="D4" s="377"/>
      <c r="E4" s="378"/>
      <c r="F4" s="379"/>
    </row>
    <row r="5" spans="2:6" ht="30.75" thickBot="1" x14ac:dyDescent="0.3">
      <c r="B5" s="3"/>
      <c r="C5" s="3"/>
      <c r="D5" s="54"/>
      <c r="E5" s="55"/>
      <c r="F5" s="55"/>
    </row>
    <row r="6" spans="2:6" ht="24" thickBot="1" x14ac:dyDescent="0.3">
      <c r="B6" s="380" t="s">
        <v>1</v>
      </c>
      <c r="C6" s="381"/>
      <c r="D6" s="382"/>
      <c r="E6" s="383" t="s">
        <v>61</v>
      </c>
      <c r="F6" s="384"/>
    </row>
    <row r="7" spans="2:6" ht="30.75" thickBot="1" x14ac:dyDescent="0.3">
      <c r="B7" s="3"/>
      <c r="C7" s="3"/>
      <c r="D7" s="54"/>
      <c r="E7" s="57" t="s">
        <v>62</v>
      </c>
      <c r="F7" s="58">
        <v>2</v>
      </c>
    </row>
    <row r="8" spans="2:6" ht="30.75" thickBot="1" x14ac:dyDescent="0.3">
      <c r="B8" s="3"/>
      <c r="C8" s="3"/>
      <c r="D8" s="54"/>
      <c r="E8" s="59" t="s">
        <v>63</v>
      </c>
      <c r="F8" s="58">
        <v>0</v>
      </c>
    </row>
    <row r="9" spans="2:6" ht="30.75" thickBot="1" x14ac:dyDescent="0.3">
      <c r="B9" s="2"/>
      <c r="C9" s="3"/>
      <c r="D9" s="54"/>
      <c r="E9" s="59" t="s">
        <v>64</v>
      </c>
      <c r="F9" s="60">
        <v>1</v>
      </c>
    </row>
    <row r="10" spans="2:6" ht="30.75" thickBot="1" x14ac:dyDescent="0.3">
      <c r="B10" s="3"/>
      <c r="C10" s="3"/>
      <c r="D10" s="54"/>
      <c r="E10" s="61"/>
      <c r="F10" s="62"/>
    </row>
    <row r="11" spans="2:6" ht="26.25" x14ac:dyDescent="0.25">
      <c r="B11" s="385" t="s">
        <v>65</v>
      </c>
      <c r="C11" s="386"/>
      <c r="D11" s="386"/>
      <c r="E11" s="386"/>
      <c r="F11" s="387"/>
    </row>
    <row r="12" spans="2:6" ht="21" thickBot="1" x14ac:dyDescent="0.3">
      <c r="B12" s="388" t="s">
        <v>66</v>
      </c>
      <c r="C12" s="389"/>
      <c r="D12" s="389"/>
      <c r="E12" s="389"/>
      <c r="F12" s="390"/>
    </row>
    <row r="13" spans="2:6" ht="26.25" x14ac:dyDescent="0.4">
      <c r="B13" s="364" t="s">
        <v>67</v>
      </c>
      <c r="C13" s="364"/>
      <c r="D13" s="63" t="s">
        <v>10</v>
      </c>
      <c r="E13" s="364" t="s">
        <v>68</v>
      </c>
      <c r="F13" s="364"/>
    </row>
    <row r="14" spans="2:6" ht="24" thickBot="1" x14ac:dyDescent="0.3">
      <c r="B14" s="64">
        <v>1</v>
      </c>
      <c r="C14" s="64" t="s">
        <v>69</v>
      </c>
      <c r="D14" s="64" t="s">
        <v>44</v>
      </c>
      <c r="E14" s="65" t="s">
        <v>70</v>
      </c>
      <c r="F14" s="66" t="s">
        <v>71</v>
      </c>
    </row>
    <row r="15" spans="2:6" ht="60" x14ac:dyDescent="0.25">
      <c r="B15" s="67" t="s">
        <v>72</v>
      </c>
      <c r="C15" s="68">
        <v>1</v>
      </c>
      <c r="D15" s="69" t="s">
        <v>73</v>
      </c>
      <c r="E15" s="70">
        <v>1</v>
      </c>
      <c r="F15" s="71"/>
    </row>
    <row r="16" spans="2:6" ht="60" x14ac:dyDescent="0.25">
      <c r="B16" s="72" t="s">
        <v>74</v>
      </c>
      <c r="C16" s="73">
        <v>2</v>
      </c>
      <c r="D16" s="74" t="s">
        <v>75</v>
      </c>
      <c r="E16" s="75">
        <v>1</v>
      </c>
      <c r="F16" s="76" t="s">
        <v>76</v>
      </c>
    </row>
    <row r="17" spans="2:6" ht="23.25" x14ac:dyDescent="0.25">
      <c r="B17" s="72" t="s">
        <v>37</v>
      </c>
      <c r="C17" s="77" t="s">
        <v>77</v>
      </c>
      <c r="D17" s="353" t="s">
        <v>78</v>
      </c>
      <c r="E17" s="365"/>
      <c r="F17" s="294"/>
    </row>
    <row r="18" spans="2:6" ht="27" x14ac:dyDescent="0.25">
      <c r="B18" s="78" t="s">
        <v>79</v>
      </c>
      <c r="C18" s="79">
        <v>3</v>
      </c>
      <c r="D18" s="80" t="s">
        <v>80</v>
      </c>
      <c r="E18" s="75">
        <v>1</v>
      </c>
      <c r="F18" s="295"/>
    </row>
    <row r="19" spans="2:6" ht="27" x14ac:dyDescent="0.25">
      <c r="B19" s="72" t="s">
        <v>81</v>
      </c>
      <c r="C19" s="79">
        <v>4</v>
      </c>
      <c r="D19" s="81" t="s">
        <v>82</v>
      </c>
      <c r="E19" s="75">
        <v>1</v>
      </c>
      <c r="F19" s="295"/>
    </row>
    <row r="20" spans="2:6" ht="27" x14ac:dyDescent="0.25">
      <c r="B20" s="72" t="s">
        <v>83</v>
      </c>
      <c r="C20" s="82">
        <v>5</v>
      </c>
      <c r="D20" s="81" t="s">
        <v>84</v>
      </c>
      <c r="E20" s="75">
        <v>1</v>
      </c>
      <c r="F20" s="295"/>
    </row>
    <row r="21" spans="2:6" ht="27" x14ac:dyDescent="0.25">
      <c r="B21" s="72" t="s">
        <v>85</v>
      </c>
      <c r="C21" s="79">
        <v>6</v>
      </c>
      <c r="D21" s="81" t="s">
        <v>86</v>
      </c>
      <c r="E21" s="75">
        <v>1</v>
      </c>
      <c r="F21" s="295"/>
    </row>
    <row r="22" spans="2:6" ht="27" x14ac:dyDescent="0.25">
      <c r="B22" s="72" t="s">
        <v>87</v>
      </c>
      <c r="C22" s="82">
        <v>7</v>
      </c>
      <c r="D22" s="81" t="s">
        <v>88</v>
      </c>
      <c r="E22" s="75">
        <v>1</v>
      </c>
      <c r="F22" s="295"/>
    </row>
    <row r="23" spans="2:6" ht="27" x14ac:dyDescent="0.25">
      <c r="B23" s="72" t="s">
        <v>89</v>
      </c>
      <c r="C23" s="79">
        <v>8</v>
      </c>
      <c r="D23" s="81" t="s">
        <v>90</v>
      </c>
      <c r="E23" s="75">
        <v>1</v>
      </c>
      <c r="F23" s="295"/>
    </row>
    <row r="24" spans="2:6" ht="27" x14ac:dyDescent="0.25">
      <c r="B24" s="83" t="s">
        <v>91</v>
      </c>
      <c r="C24" s="84">
        <v>9</v>
      </c>
      <c r="D24" s="85" t="s">
        <v>92</v>
      </c>
      <c r="E24" s="75">
        <v>1</v>
      </c>
      <c r="F24" s="295"/>
    </row>
    <row r="25" spans="2:6" ht="30" x14ac:dyDescent="0.25">
      <c r="B25" s="72" t="s">
        <v>93</v>
      </c>
      <c r="C25" s="86">
        <v>10</v>
      </c>
      <c r="D25" s="74" t="s">
        <v>94</v>
      </c>
      <c r="E25" s="75">
        <v>1</v>
      </c>
      <c r="F25" s="87"/>
    </row>
    <row r="26" spans="2:6" ht="30" x14ac:dyDescent="0.25">
      <c r="B26" s="72" t="s">
        <v>95</v>
      </c>
      <c r="C26" s="88">
        <v>11</v>
      </c>
      <c r="D26" s="74" t="s">
        <v>96</v>
      </c>
      <c r="E26" s="75">
        <v>1</v>
      </c>
      <c r="F26" s="87"/>
    </row>
    <row r="27" spans="2:6" ht="30" x14ac:dyDescent="0.25">
      <c r="B27" s="72" t="s">
        <v>97</v>
      </c>
      <c r="C27" s="89">
        <v>12</v>
      </c>
      <c r="D27" s="74" t="s">
        <v>98</v>
      </c>
      <c r="E27" s="75">
        <v>1</v>
      </c>
      <c r="F27" s="87"/>
    </row>
    <row r="28" spans="2:6" ht="60" x14ac:dyDescent="0.25">
      <c r="B28" s="72" t="s">
        <v>99</v>
      </c>
      <c r="C28" s="88">
        <v>13</v>
      </c>
      <c r="D28" s="74" t="s">
        <v>100</v>
      </c>
      <c r="E28" s="75">
        <v>1</v>
      </c>
      <c r="F28" s="87"/>
    </row>
    <row r="29" spans="2:6" ht="30" x14ac:dyDescent="0.25">
      <c r="B29" s="343" t="s">
        <v>101</v>
      </c>
      <c r="C29" s="366">
        <v>14</v>
      </c>
      <c r="D29" s="90" t="s">
        <v>102</v>
      </c>
      <c r="E29" s="279">
        <v>1</v>
      </c>
      <c r="F29" s="294" t="s">
        <v>37</v>
      </c>
    </row>
    <row r="30" spans="2:6" ht="15.75" x14ac:dyDescent="0.25">
      <c r="B30" s="344"/>
      <c r="C30" s="367"/>
      <c r="D30" s="92" t="s">
        <v>103</v>
      </c>
      <c r="E30" s="280"/>
      <c r="F30" s="295"/>
    </row>
    <row r="31" spans="2:6" x14ac:dyDescent="0.25">
      <c r="B31" s="344"/>
      <c r="C31" s="367"/>
      <c r="D31" s="93" t="s">
        <v>104</v>
      </c>
      <c r="E31" s="280"/>
      <c r="F31" s="295"/>
    </row>
    <row r="32" spans="2:6" ht="30" x14ac:dyDescent="0.25">
      <c r="B32" s="344"/>
      <c r="C32" s="367"/>
      <c r="D32" s="93" t="s">
        <v>105</v>
      </c>
      <c r="E32" s="280"/>
      <c r="F32" s="295"/>
    </row>
    <row r="33" spans="2:6" ht="30" x14ac:dyDescent="0.25">
      <c r="B33" s="345"/>
      <c r="C33" s="367"/>
      <c r="D33" s="94" t="s">
        <v>106</v>
      </c>
      <c r="E33" s="281"/>
      <c r="F33" s="295"/>
    </row>
    <row r="34" spans="2:6" ht="30" x14ac:dyDescent="0.25">
      <c r="B34" s="297" t="s">
        <v>107</v>
      </c>
      <c r="C34" s="274">
        <v>15</v>
      </c>
      <c r="D34" s="96" t="s">
        <v>108</v>
      </c>
      <c r="E34" s="279">
        <v>1</v>
      </c>
      <c r="F34" s="275" t="s">
        <v>109</v>
      </c>
    </row>
    <row r="35" spans="2:6" ht="15.75" x14ac:dyDescent="0.25">
      <c r="B35" s="302"/>
      <c r="C35" s="362"/>
      <c r="D35" s="97" t="s">
        <v>110</v>
      </c>
      <c r="E35" s="280"/>
      <c r="F35" s="275"/>
    </row>
    <row r="36" spans="2:6" x14ac:dyDescent="0.25">
      <c r="B36" s="302"/>
      <c r="C36" s="362"/>
      <c r="D36" s="98" t="s">
        <v>111</v>
      </c>
      <c r="E36" s="280"/>
      <c r="F36" s="275"/>
    </row>
    <row r="37" spans="2:6" ht="30" x14ac:dyDescent="0.25">
      <c r="B37" s="303"/>
      <c r="C37" s="363"/>
      <c r="D37" s="99" t="s">
        <v>112</v>
      </c>
      <c r="E37" s="281"/>
      <c r="F37" s="275"/>
    </row>
    <row r="38" spans="2:6" ht="30" x14ac:dyDescent="0.25">
      <c r="B38" s="72" t="s">
        <v>113</v>
      </c>
      <c r="C38" s="86">
        <v>16</v>
      </c>
      <c r="D38" s="74" t="s">
        <v>114</v>
      </c>
      <c r="E38" s="75">
        <v>1</v>
      </c>
      <c r="F38" s="87"/>
    </row>
    <row r="39" spans="2:6" ht="30" x14ac:dyDescent="0.25">
      <c r="B39" s="72" t="s">
        <v>115</v>
      </c>
      <c r="C39" s="86">
        <v>17</v>
      </c>
      <c r="D39" s="74" t="s">
        <v>116</v>
      </c>
      <c r="E39" s="75">
        <v>1</v>
      </c>
      <c r="F39" s="87"/>
    </row>
    <row r="40" spans="2:6" ht="30" x14ac:dyDescent="0.25">
      <c r="B40" s="72" t="s">
        <v>117</v>
      </c>
      <c r="C40" s="86">
        <v>18</v>
      </c>
      <c r="D40" s="74" t="s">
        <v>118</v>
      </c>
      <c r="E40" s="75">
        <v>1</v>
      </c>
      <c r="F40" s="87"/>
    </row>
    <row r="41" spans="2:6" ht="30" x14ac:dyDescent="0.25">
      <c r="B41" s="72" t="s">
        <v>119</v>
      </c>
      <c r="C41" s="86">
        <v>19</v>
      </c>
      <c r="D41" s="74" t="s">
        <v>120</v>
      </c>
      <c r="E41" s="75">
        <v>1</v>
      </c>
      <c r="F41" s="87"/>
    </row>
    <row r="42" spans="2:6" ht="45" x14ac:dyDescent="0.25">
      <c r="B42" s="72" t="s">
        <v>121</v>
      </c>
      <c r="C42" s="86">
        <v>20</v>
      </c>
      <c r="D42" s="74" t="s">
        <v>122</v>
      </c>
      <c r="E42" s="75">
        <v>1</v>
      </c>
      <c r="F42" s="87"/>
    </row>
    <row r="43" spans="2:6" ht="30" x14ac:dyDescent="0.25">
      <c r="B43" s="297" t="s">
        <v>123</v>
      </c>
      <c r="C43" s="326">
        <v>21</v>
      </c>
      <c r="D43" s="90" t="s">
        <v>124</v>
      </c>
      <c r="E43" s="279">
        <v>1</v>
      </c>
      <c r="F43" s="294"/>
    </row>
    <row r="44" spans="2:6" x14ac:dyDescent="0.25">
      <c r="B44" s="302"/>
      <c r="C44" s="327"/>
      <c r="D44" s="93" t="s">
        <v>125</v>
      </c>
      <c r="E44" s="280"/>
      <c r="F44" s="295"/>
    </row>
    <row r="45" spans="2:6" x14ac:dyDescent="0.25">
      <c r="B45" s="303"/>
      <c r="C45" s="328"/>
      <c r="D45" s="100" t="s">
        <v>126</v>
      </c>
      <c r="E45" s="281"/>
      <c r="F45" s="296"/>
    </row>
    <row r="46" spans="2:6" ht="30" x14ac:dyDescent="0.25">
      <c r="B46" s="72" t="s">
        <v>127</v>
      </c>
      <c r="C46" s="86">
        <v>22</v>
      </c>
      <c r="D46" s="94" t="s">
        <v>128</v>
      </c>
      <c r="E46" s="75">
        <v>1</v>
      </c>
      <c r="F46" s="87"/>
    </row>
    <row r="47" spans="2:6" ht="30" x14ac:dyDescent="0.25">
      <c r="B47" s="72" t="s">
        <v>129</v>
      </c>
      <c r="C47" s="86">
        <v>23</v>
      </c>
      <c r="D47" s="74" t="s">
        <v>130</v>
      </c>
      <c r="E47" s="75">
        <v>1</v>
      </c>
      <c r="F47" s="87"/>
    </row>
    <row r="48" spans="2:6" ht="30" x14ac:dyDescent="0.25">
      <c r="B48" s="72" t="s">
        <v>131</v>
      </c>
      <c r="C48" s="86">
        <v>24</v>
      </c>
      <c r="D48" s="74" t="s">
        <v>132</v>
      </c>
      <c r="E48" s="75">
        <v>1</v>
      </c>
      <c r="F48" s="87"/>
    </row>
    <row r="49" spans="2:6" ht="75" x14ac:dyDescent="0.25">
      <c r="B49" s="72" t="s">
        <v>133</v>
      </c>
      <c r="C49" s="86">
        <v>25</v>
      </c>
      <c r="D49" s="101" t="s">
        <v>134</v>
      </c>
      <c r="E49" s="75">
        <v>1</v>
      </c>
      <c r="F49" s="76" t="s">
        <v>135</v>
      </c>
    </row>
    <row r="50" spans="2:6" ht="45" x14ac:dyDescent="0.25">
      <c r="B50" s="72" t="s">
        <v>136</v>
      </c>
      <c r="C50" s="86">
        <v>26</v>
      </c>
      <c r="D50" s="74" t="s">
        <v>137</v>
      </c>
      <c r="E50" s="75">
        <v>1</v>
      </c>
      <c r="F50" s="87"/>
    </row>
    <row r="51" spans="2:6" ht="30" x14ac:dyDescent="0.25">
      <c r="B51" s="72" t="s">
        <v>138</v>
      </c>
      <c r="C51" s="86">
        <v>27</v>
      </c>
      <c r="D51" s="74" t="s">
        <v>139</v>
      </c>
      <c r="E51" s="75">
        <v>1</v>
      </c>
      <c r="F51" s="87"/>
    </row>
    <row r="52" spans="2:6" ht="30" x14ac:dyDescent="0.25">
      <c r="B52" s="72" t="s">
        <v>140</v>
      </c>
      <c r="C52" s="86">
        <v>28</v>
      </c>
      <c r="D52" s="74" t="s">
        <v>141</v>
      </c>
      <c r="E52" s="75">
        <v>1</v>
      </c>
      <c r="F52" s="87"/>
    </row>
    <row r="53" spans="2:6" ht="60" x14ac:dyDescent="0.25">
      <c r="B53" s="72" t="s">
        <v>142</v>
      </c>
      <c r="C53" s="86">
        <v>29</v>
      </c>
      <c r="D53" s="102" t="s">
        <v>143</v>
      </c>
      <c r="E53" s="75">
        <v>1</v>
      </c>
      <c r="F53" s="87" t="s">
        <v>144</v>
      </c>
    </row>
    <row r="54" spans="2:6" ht="45" x14ac:dyDescent="0.25">
      <c r="B54" s="72" t="s">
        <v>145</v>
      </c>
      <c r="C54" s="86">
        <v>30</v>
      </c>
      <c r="D54" s="74" t="s">
        <v>146</v>
      </c>
      <c r="E54" s="75">
        <v>1</v>
      </c>
      <c r="F54" s="76" t="s">
        <v>147</v>
      </c>
    </row>
    <row r="55" spans="2:6" ht="30" x14ac:dyDescent="0.25">
      <c r="B55" s="72" t="s">
        <v>148</v>
      </c>
      <c r="C55" s="86">
        <v>31</v>
      </c>
      <c r="D55" s="74" t="s">
        <v>149</v>
      </c>
      <c r="E55" s="75">
        <v>1</v>
      </c>
      <c r="F55" s="87"/>
    </row>
    <row r="56" spans="2:6" ht="45" x14ac:dyDescent="0.25">
      <c r="B56" s="72" t="s">
        <v>150</v>
      </c>
      <c r="C56" s="86">
        <v>32</v>
      </c>
      <c r="D56" s="74" t="s">
        <v>151</v>
      </c>
      <c r="E56" s="75">
        <v>1</v>
      </c>
      <c r="F56" s="87"/>
    </row>
    <row r="57" spans="2:6" ht="30" x14ac:dyDescent="0.25">
      <c r="B57" s="72" t="s">
        <v>152</v>
      </c>
      <c r="C57" s="86">
        <v>33</v>
      </c>
      <c r="D57" s="74" t="s">
        <v>153</v>
      </c>
      <c r="E57" s="75">
        <v>1</v>
      </c>
      <c r="F57" s="87"/>
    </row>
    <row r="58" spans="2:6" ht="30" x14ac:dyDescent="0.25">
      <c r="B58" s="72" t="s">
        <v>154</v>
      </c>
      <c r="C58" s="86">
        <v>34</v>
      </c>
      <c r="D58" s="74" t="s">
        <v>155</v>
      </c>
      <c r="E58" s="75">
        <v>1</v>
      </c>
      <c r="F58" s="87"/>
    </row>
    <row r="59" spans="2:6" ht="105" x14ac:dyDescent="0.25">
      <c r="B59" s="72" t="s">
        <v>156</v>
      </c>
      <c r="C59" s="86">
        <v>35</v>
      </c>
      <c r="D59" s="102" t="s">
        <v>157</v>
      </c>
      <c r="E59" s="75">
        <v>1</v>
      </c>
      <c r="F59" s="76" t="s">
        <v>158</v>
      </c>
    </row>
    <row r="60" spans="2:6" ht="30" x14ac:dyDescent="0.25">
      <c r="B60" s="72" t="s">
        <v>159</v>
      </c>
      <c r="C60" s="86">
        <v>36</v>
      </c>
      <c r="D60" s="74" t="s">
        <v>160</v>
      </c>
      <c r="E60" s="75">
        <v>1</v>
      </c>
      <c r="F60" s="87"/>
    </row>
    <row r="61" spans="2:6" ht="27" x14ac:dyDescent="0.25">
      <c r="B61" s="72" t="s">
        <v>161</v>
      </c>
      <c r="C61" s="86">
        <v>37</v>
      </c>
      <c r="D61" s="74" t="s">
        <v>162</v>
      </c>
      <c r="E61" s="75">
        <v>1</v>
      </c>
      <c r="F61" s="103"/>
    </row>
    <row r="62" spans="2:6" ht="27" x14ac:dyDescent="0.25">
      <c r="B62" s="72" t="s">
        <v>163</v>
      </c>
      <c r="C62" s="86">
        <v>38</v>
      </c>
      <c r="D62" s="74" t="s">
        <v>164</v>
      </c>
      <c r="E62" s="75">
        <v>1</v>
      </c>
      <c r="F62" s="103"/>
    </row>
    <row r="63" spans="2:6" ht="45.75" thickBot="1" x14ac:dyDescent="0.3">
      <c r="B63" s="104" t="s">
        <v>165</v>
      </c>
      <c r="C63" s="184">
        <v>39</v>
      </c>
      <c r="D63" s="105" t="s">
        <v>166</v>
      </c>
      <c r="E63" s="185">
        <v>1</v>
      </c>
      <c r="F63" s="106" t="s">
        <v>167</v>
      </c>
    </row>
    <row r="64" spans="2:6" ht="27.75" thickBot="1" x14ac:dyDescent="0.3">
      <c r="B64" s="180"/>
      <c r="C64" s="189"/>
      <c r="D64" s="181"/>
      <c r="E64" s="177"/>
      <c r="F64" s="178"/>
    </row>
    <row r="65" spans="2:6" ht="61.5" customHeight="1" x14ac:dyDescent="0.4">
      <c r="B65" s="335" t="s">
        <v>168</v>
      </c>
      <c r="C65" s="336"/>
      <c r="D65" s="107">
        <f>COUNTIF(E15:E63,2)</f>
        <v>0</v>
      </c>
      <c r="E65" s="17"/>
      <c r="F65" s="17"/>
    </row>
    <row r="66" spans="2:6" ht="26.25" x14ac:dyDescent="0.4">
      <c r="B66" s="267" t="s">
        <v>169</v>
      </c>
      <c r="C66" s="268"/>
      <c r="D66" s="108">
        <f>D65/39</f>
        <v>0</v>
      </c>
      <c r="E66" s="17"/>
      <c r="F66" s="17"/>
    </row>
    <row r="67" spans="2:6" ht="61.5" customHeight="1" x14ac:dyDescent="0.4">
      <c r="B67" s="358" t="s">
        <v>170</v>
      </c>
      <c r="C67" s="359"/>
      <c r="D67" s="186">
        <f>COUNTIF(E15:E63,0)</f>
        <v>0</v>
      </c>
      <c r="E67" s="17"/>
      <c r="F67" s="17"/>
    </row>
    <row r="68" spans="2:6" ht="26.25" x14ac:dyDescent="0.4">
      <c r="B68" s="358" t="s">
        <v>171</v>
      </c>
      <c r="C68" s="359"/>
      <c r="D68" s="110">
        <f>D67/39</f>
        <v>0</v>
      </c>
      <c r="E68" s="17"/>
      <c r="F68" s="17"/>
    </row>
    <row r="69" spans="2:6" ht="54.75" customHeight="1" x14ac:dyDescent="0.4">
      <c r="B69" s="360" t="s">
        <v>172</v>
      </c>
      <c r="C69" s="361"/>
      <c r="D69" s="187">
        <f>COUNTIF(E15:E63,1)</f>
        <v>39</v>
      </c>
      <c r="E69" s="17"/>
      <c r="F69" s="17"/>
    </row>
    <row r="70" spans="2:6" ht="27" thickBot="1" x14ac:dyDescent="0.45">
      <c r="B70" s="261" t="s">
        <v>173</v>
      </c>
      <c r="C70" s="262"/>
      <c r="D70" s="188">
        <f>D69/39</f>
        <v>1</v>
      </c>
      <c r="E70" s="17"/>
      <c r="F70" s="17"/>
    </row>
    <row r="71" spans="2:6" ht="26.25" x14ac:dyDescent="0.4">
      <c r="B71" s="182"/>
      <c r="C71" s="182"/>
      <c r="D71" s="183"/>
      <c r="E71" s="17"/>
      <c r="F71" s="17"/>
    </row>
    <row r="72" spans="2:6" ht="24" thickBot="1" x14ac:dyDescent="0.3">
      <c r="B72" s="190">
        <v>2</v>
      </c>
      <c r="C72" s="191" t="s">
        <v>69</v>
      </c>
      <c r="D72" s="191" t="s">
        <v>45</v>
      </c>
      <c r="E72" s="191" t="s">
        <v>70</v>
      </c>
      <c r="F72" s="191" t="s">
        <v>174</v>
      </c>
    </row>
    <row r="73" spans="2:6" ht="60" x14ac:dyDescent="0.25">
      <c r="B73" s="78" t="s">
        <v>175</v>
      </c>
      <c r="C73" s="114">
        <v>40</v>
      </c>
      <c r="D73" s="69" t="s">
        <v>176</v>
      </c>
      <c r="E73" s="115">
        <v>1</v>
      </c>
      <c r="F73" s="116"/>
    </row>
    <row r="74" spans="2:6" ht="30" x14ac:dyDescent="0.25">
      <c r="B74" s="72" t="s">
        <v>177</v>
      </c>
      <c r="C74" s="117">
        <v>41</v>
      </c>
      <c r="D74" s="74" t="s">
        <v>178</v>
      </c>
      <c r="E74" s="118">
        <v>1</v>
      </c>
      <c r="F74" s="119"/>
    </row>
    <row r="75" spans="2:6" ht="45" x14ac:dyDescent="0.25">
      <c r="B75" s="72" t="s">
        <v>179</v>
      </c>
      <c r="C75" s="117">
        <v>42</v>
      </c>
      <c r="D75" s="74" t="s">
        <v>180</v>
      </c>
      <c r="E75" s="118">
        <v>1</v>
      </c>
      <c r="F75" s="119"/>
    </row>
    <row r="76" spans="2:6" ht="30" x14ac:dyDescent="0.25">
      <c r="B76" s="72" t="s">
        <v>181</v>
      </c>
      <c r="C76" s="117">
        <v>43</v>
      </c>
      <c r="D76" s="74" t="s">
        <v>182</v>
      </c>
      <c r="E76" s="118">
        <v>1</v>
      </c>
      <c r="F76" s="119"/>
    </row>
    <row r="77" spans="2:6" ht="30" x14ac:dyDescent="0.25">
      <c r="B77" s="72" t="s">
        <v>183</v>
      </c>
      <c r="C77" s="117">
        <v>44</v>
      </c>
      <c r="D77" s="74" t="s">
        <v>184</v>
      </c>
      <c r="E77" s="118">
        <v>1</v>
      </c>
      <c r="F77" s="119" t="s">
        <v>185</v>
      </c>
    </row>
    <row r="78" spans="2:6" ht="30" x14ac:dyDescent="0.25">
      <c r="B78" s="72" t="s">
        <v>186</v>
      </c>
      <c r="C78" s="117">
        <v>45</v>
      </c>
      <c r="D78" s="74" t="s">
        <v>187</v>
      </c>
      <c r="E78" s="118">
        <v>1</v>
      </c>
      <c r="F78" s="119"/>
    </row>
    <row r="79" spans="2:6" ht="30" x14ac:dyDescent="0.25">
      <c r="B79" s="72" t="s">
        <v>188</v>
      </c>
      <c r="C79" s="117">
        <v>46</v>
      </c>
      <c r="D79" s="74" t="s">
        <v>189</v>
      </c>
      <c r="E79" s="118">
        <v>1</v>
      </c>
      <c r="F79" s="119"/>
    </row>
    <row r="80" spans="2:6" ht="30" x14ac:dyDescent="0.25">
      <c r="B80" s="72" t="s">
        <v>190</v>
      </c>
      <c r="C80" s="117">
        <v>47</v>
      </c>
      <c r="D80" s="74" t="s">
        <v>191</v>
      </c>
      <c r="E80" s="118">
        <v>1</v>
      </c>
      <c r="F80" s="119"/>
    </row>
    <row r="81" spans="2:6" ht="30" x14ac:dyDescent="0.25">
      <c r="B81" s="72" t="s">
        <v>192</v>
      </c>
      <c r="C81" s="117">
        <v>48</v>
      </c>
      <c r="D81" s="90" t="s">
        <v>193</v>
      </c>
      <c r="E81" s="118">
        <v>1</v>
      </c>
      <c r="F81" s="119"/>
    </row>
    <row r="82" spans="2:6" ht="45" x14ac:dyDescent="0.25">
      <c r="B82" s="72" t="s">
        <v>194</v>
      </c>
      <c r="C82" s="117">
        <v>49</v>
      </c>
      <c r="D82" s="90" t="s">
        <v>195</v>
      </c>
      <c r="E82" s="118">
        <v>1</v>
      </c>
      <c r="F82" s="119" t="s">
        <v>196</v>
      </c>
    </row>
    <row r="83" spans="2:6" ht="45" x14ac:dyDescent="0.25">
      <c r="B83" s="72" t="s">
        <v>197</v>
      </c>
      <c r="C83" s="117">
        <v>50</v>
      </c>
      <c r="D83" s="74" t="s">
        <v>198</v>
      </c>
      <c r="E83" s="118">
        <v>1</v>
      </c>
      <c r="F83" s="119" t="s">
        <v>37</v>
      </c>
    </row>
    <row r="84" spans="2:6" ht="30" x14ac:dyDescent="0.25">
      <c r="B84" s="72" t="s">
        <v>199</v>
      </c>
      <c r="C84" s="117">
        <v>51</v>
      </c>
      <c r="D84" s="74" t="s">
        <v>200</v>
      </c>
      <c r="E84" s="118">
        <v>1</v>
      </c>
      <c r="F84" s="119" t="s">
        <v>37</v>
      </c>
    </row>
    <row r="85" spans="2:6" ht="30" x14ac:dyDescent="0.25">
      <c r="B85" s="297" t="s">
        <v>201</v>
      </c>
      <c r="C85" s="299">
        <v>52</v>
      </c>
      <c r="D85" s="90" t="s">
        <v>202</v>
      </c>
      <c r="E85" s="279">
        <v>1</v>
      </c>
      <c r="F85" s="355"/>
    </row>
    <row r="86" spans="2:6" x14ac:dyDescent="0.25">
      <c r="B86" s="302"/>
      <c r="C86" s="304"/>
      <c r="D86" s="93" t="s">
        <v>203</v>
      </c>
      <c r="E86" s="280"/>
      <c r="F86" s="356"/>
    </row>
    <row r="87" spans="2:6" x14ac:dyDescent="0.25">
      <c r="B87" s="302"/>
      <c r="C87" s="304"/>
      <c r="D87" s="93" t="s">
        <v>204</v>
      </c>
      <c r="E87" s="280"/>
      <c r="F87" s="356"/>
    </row>
    <row r="88" spans="2:6" x14ac:dyDescent="0.25">
      <c r="B88" s="303"/>
      <c r="C88" s="305"/>
      <c r="D88" s="100" t="s">
        <v>205</v>
      </c>
      <c r="E88" s="281"/>
      <c r="F88" s="357"/>
    </row>
    <row r="89" spans="2:6" ht="45" x14ac:dyDescent="0.25">
      <c r="B89" s="72" t="s">
        <v>206</v>
      </c>
      <c r="C89" s="117">
        <v>53</v>
      </c>
      <c r="D89" s="120" t="s">
        <v>207</v>
      </c>
      <c r="E89" s="118">
        <v>1</v>
      </c>
      <c r="F89" s="119" t="s">
        <v>208</v>
      </c>
    </row>
    <row r="90" spans="2:6" ht="30" x14ac:dyDescent="0.25">
      <c r="B90" s="297" t="s">
        <v>209</v>
      </c>
      <c r="C90" s="299">
        <v>54</v>
      </c>
      <c r="D90" s="121" t="s">
        <v>210</v>
      </c>
      <c r="E90" s="279">
        <v>1</v>
      </c>
      <c r="F90" s="348"/>
    </row>
    <row r="91" spans="2:6" x14ac:dyDescent="0.25">
      <c r="B91" s="302"/>
      <c r="C91" s="304"/>
      <c r="D91" s="122" t="s">
        <v>211</v>
      </c>
      <c r="E91" s="280"/>
      <c r="F91" s="349"/>
    </row>
    <row r="92" spans="2:6" x14ac:dyDescent="0.25">
      <c r="B92" s="302"/>
      <c r="C92" s="304"/>
      <c r="D92" s="122" t="s">
        <v>212</v>
      </c>
      <c r="E92" s="280"/>
      <c r="F92" s="349"/>
    </row>
    <row r="93" spans="2:6" x14ac:dyDescent="0.25">
      <c r="B93" s="302"/>
      <c r="C93" s="304"/>
      <c r="D93" s="122" t="s">
        <v>213</v>
      </c>
      <c r="E93" s="280"/>
      <c r="F93" s="349"/>
    </row>
    <row r="94" spans="2:6" x14ac:dyDescent="0.25">
      <c r="B94" s="302"/>
      <c r="C94" s="304"/>
      <c r="D94" s="122" t="s">
        <v>214</v>
      </c>
      <c r="E94" s="281"/>
      <c r="F94" s="349"/>
    </row>
    <row r="95" spans="2:6" ht="27" x14ac:dyDescent="0.25">
      <c r="B95" s="72" t="s">
        <v>215</v>
      </c>
      <c r="C95" s="117">
        <v>55</v>
      </c>
      <c r="D95" s="123" t="s">
        <v>216</v>
      </c>
      <c r="E95" s="118">
        <v>1</v>
      </c>
      <c r="F95" s="124"/>
    </row>
    <row r="96" spans="2:6" x14ac:dyDescent="0.25">
      <c r="B96" s="343" t="s">
        <v>217</v>
      </c>
      <c r="C96" s="346">
        <v>56</v>
      </c>
      <c r="D96" s="125" t="s">
        <v>218</v>
      </c>
      <c r="E96" s="279">
        <v>1</v>
      </c>
      <c r="F96" s="348"/>
    </row>
    <row r="97" spans="2:6" x14ac:dyDescent="0.25">
      <c r="B97" s="344"/>
      <c r="C97" s="346"/>
      <c r="D97" s="126" t="s">
        <v>219</v>
      </c>
      <c r="E97" s="280"/>
      <c r="F97" s="349"/>
    </row>
    <row r="98" spans="2:6" x14ac:dyDescent="0.25">
      <c r="B98" s="344"/>
      <c r="C98" s="346"/>
      <c r="D98" s="126" t="s">
        <v>220</v>
      </c>
      <c r="E98" s="280"/>
      <c r="F98" s="349"/>
    </row>
    <row r="99" spans="2:6" x14ac:dyDescent="0.25">
      <c r="B99" s="344"/>
      <c r="C99" s="346"/>
      <c r="D99" s="126" t="s">
        <v>221</v>
      </c>
      <c r="E99" s="280"/>
      <c r="F99" s="349"/>
    </row>
    <row r="100" spans="2:6" x14ac:dyDescent="0.25">
      <c r="B100" s="344"/>
      <c r="C100" s="346"/>
      <c r="D100" s="126" t="s">
        <v>222</v>
      </c>
      <c r="E100" s="280"/>
      <c r="F100" s="349"/>
    </row>
    <row r="101" spans="2:6" ht="30" x14ac:dyDescent="0.25">
      <c r="B101" s="344"/>
      <c r="C101" s="346"/>
      <c r="D101" s="126" t="s">
        <v>223</v>
      </c>
      <c r="E101" s="280"/>
      <c r="F101" s="349"/>
    </row>
    <row r="102" spans="2:6" x14ac:dyDescent="0.25">
      <c r="B102" s="345"/>
      <c r="C102" s="347"/>
      <c r="D102" s="126" t="s">
        <v>224</v>
      </c>
      <c r="E102" s="280"/>
      <c r="F102" s="350"/>
    </row>
    <row r="103" spans="2:6" ht="15.75" x14ac:dyDescent="0.25">
      <c r="B103" s="74" t="s">
        <v>37</v>
      </c>
      <c r="C103" s="127" t="s">
        <v>225</v>
      </c>
      <c r="D103" s="351" t="s">
        <v>226</v>
      </c>
      <c r="E103" s="352"/>
      <c r="F103" s="128"/>
    </row>
    <row r="104" spans="2:6" ht="27" x14ac:dyDescent="0.25">
      <c r="B104" s="72" t="s">
        <v>227</v>
      </c>
      <c r="C104" s="117">
        <v>57</v>
      </c>
      <c r="D104" s="129" t="s">
        <v>228</v>
      </c>
      <c r="E104" s="95">
        <v>1</v>
      </c>
      <c r="F104" s="128"/>
    </row>
    <row r="105" spans="2:6" ht="27" x14ac:dyDescent="0.25">
      <c r="B105" s="72" t="s">
        <v>229</v>
      </c>
      <c r="C105" s="117">
        <v>58</v>
      </c>
      <c r="D105" s="123" t="s">
        <v>230</v>
      </c>
      <c r="E105" s="118">
        <v>1</v>
      </c>
      <c r="F105" s="128"/>
    </row>
    <row r="106" spans="2:6" ht="27" x14ac:dyDescent="0.25">
      <c r="B106" s="72" t="s">
        <v>231</v>
      </c>
      <c r="C106" s="117">
        <v>59</v>
      </c>
      <c r="D106" s="123" t="s">
        <v>232</v>
      </c>
      <c r="E106" s="118">
        <v>1</v>
      </c>
      <c r="F106" s="128"/>
    </row>
    <row r="107" spans="2:6" ht="27" x14ac:dyDescent="0.25">
      <c r="B107" s="72" t="s">
        <v>233</v>
      </c>
      <c r="C107" s="117">
        <v>60</v>
      </c>
      <c r="D107" s="123" t="s">
        <v>234</v>
      </c>
      <c r="E107" s="118">
        <v>1</v>
      </c>
      <c r="F107" s="128"/>
    </row>
    <row r="108" spans="2:6" ht="27" x14ac:dyDescent="0.25">
      <c r="B108" s="72" t="s">
        <v>235</v>
      </c>
      <c r="C108" s="117">
        <v>61</v>
      </c>
      <c r="D108" s="123" t="s">
        <v>236</v>
      </c>
      <c r="E108" s="118">
        <v>1</v>
      </c>
      <c r="F108" s="128"/>
    </row>
    <row r="109" spans="2:6" ht="30" x14ac:dyDescent="0.25">
      <c r="B109" s="72" t="s">
        <v>237</v>
      </c>
      <c r="C109" s="117">
        <v>62</v>
      </c>
      <c r="D109" s="94" t="s">
        <v>238</v>
      </c>
      <c r="E109" s="118">
        <v>1</v>
      </c>
      <c r="F109" s="119"/>
    </row>
    <row r="110" spans="2:6" ht="75.75" x14ac:dyDescent="0.25">
      <c r="B110" s="72" t="s">
        <v>239</v>
      </c>
      <c r="C110" s="117">
        <v>63</v>
      </c>
      <c r="D110" s="102" t="s">
        <v>240</v>
      </c>
      <c r="E110" s="118">
        <v>1</v>
      </c>
      <c r="F110" s="128" t="s">
        <v>241</v>
      </c>
    </row>
    <row r="111" spans="2:6" ht="30" x14ac:dyDescent="0.25">
      <c r="B111" s="72" t="s">
        <v>242</v>
      </c>
      <c r="C111" s="117">
        <v>64</v>
      </c>
      <c r="D111" s="90" t="s">
        <v>243</v>
      </c>
      <c r="E111" s="91">
        <v>1</v>
      </c>
      <c r="F111" s="119"/>
    </row>
    <row r="112" spans="2:6" ht="23.25" x14ac:dyDescent="0.25">
      <c r="B112" s="72" t="s">
        <v>37</v>
      </c>
      <c r="C112" s="130" t="s">
        <v>244</v>
      </c>
      <c r="D112" s="353" t="s">
        <v>245</v>
      </c>
      <c r="E112" s="354"/>
      <c r="F112" s="119" t="s">
        <v>37</v>
      </c>
    </row>
    <row r="113" spans="2:6" ht="27" x14ac:dyDescent="0.25">
      <c r="B113" s="72" t="s">
        <v>246</v>
      </c>
      <c r="C113" s="117">
        <v>65</v>
      </c>
      <c r="D113" s="94" t="s">
        <v>247</v>
      </c>
      <c r="E113" s="95">
        <v>1</v>
      </c>
      <c r="F113" s="119"/>
    </row>
    <row r="114" spans="2:6" ht="27" x14ac:dyDescent="0.25">
      <c r="B114" s="72" t="s">
        <v>248</v>
      </c>
      <c r="C114" s="117">
        <v>66</v>
      </c>
      <c r="D114" s="74" t="s">
        <v>249</v>
      </c>
      <c r="E114" s="118">
        <v>1</v>
      </c>
      <c r="F114" s="119"/>
    </row>
    <row r="115" spans="2:6" ht="27" x14ac:dyDescent="0.25">
      <c r="B115" s="72" t="s">
        <v>250</v>
      </c>
      <c r="C115" s="117">
        <v>67</v>
      </c>
      <c r="D115" s="74" t="s">
        <v>251</v>
      </c>
      <c r="E115" s="118">
        <v>1</v>
      </c>
      <c r="F115" s="119"/>
    </row>
    <row r="116" spans="2:6" ht="27" x14ac:dyDescent="0.25">
      <c r="B116" s="72" t="s">
        <v>252</v>
      </c>
      <c r="C116" s="117">
        <v>68</v>
      </c>
      <c r="D116" s="74" t="s">
        <v>253</v>
      </c>
      <c r="E116" s="118">
        <v>1</v>
      </c>
      <c r="F116" s="119"/>
    </row>
    <row r="117" spans="2:6" ht="27" x14ac:dyDescent="0.25">
      <c r="B117" s="72" t="s">
        <v>254</v>
      </c>
      <c r="C117" s="117">
        <v>69</v>
      </c>
      <c r="D117" s="74" t="s">
        <v>255</v>
      </c>
      <c r="E117" s="118">
        <v>1</v>
      </c>
      <c r="F117" s="119"/>
    </row>
    <row r="118" spans="2:6" ht="27" x14ac:dyDescent="0.25">
      <c r="B118" s="72" t="s">
        <v>256</v>
      </c>
      <c r="C118" s="117">
        <v>70</v>
      </c>
      <c r="D118" s="74" t="s">
        <v>257</v>
      </c>
      <c r="E118" s="118">
        <v>1</v>
      </c>
      <c r="F118" s="119"/>
    </row>
    <row r="119" spans="2:6" ht="30" x14ac:dyDescent="0.25">
      <c r="B119" s="72" t="s">
        <v>258</v>
      </c>
      <c r="C119" s="117">
        <v>71</v>
      </c>
      <c r="D119" s="102" t="s">
        <v>259</v>
      </c>
      <c r="E119" s="118">
        <v>1</v>
      </c>
      <c r="F119" s="119" t="s">
        <v>260</v>
      </c>
    </row>
    <row r="120" spans="2:6" ht="27" x14ac:dyDescent="0.25">
      <c r="B120" s="72" t="s">
        <v>261</v>
      </c>
      <c r="C120" s="117">
        <v>72</v>
      </c>
      <c r="D120" s="74" t="s">
        <v>262</v>
      </c>
      <c r="E120" s="118">
        <v>1</v>
      </c>
      <c r="F120" s="119"/>
    </row>
    <row r="121" spans="2:6" ht="90" x14ac:dyDescent="0.25">
      <c r="B121" s="72" t="s">
        <v>263</v>
      </c>
      <c r="C121" s="117">
        <v>73</v>
      </c>
      <c r="D121" s="74" t="s">
        <v>264</v>
      </c>
      <c r="E121" s="118">
        <v>1</v>
      </c>
      <c r="F121" s="119" t="s">
        <v>265</v>
      </c>
    </row>
    <row r="122" spans="2:6" ht="45" x14ac:dyDescent="0.25">
      <c r="B122" s="72" t="s">
        <v>266</v>
      </c>
      <c r="C122" s="117">
        <v>74</v>
      </c>
      <c r="D122" s="74" t="s">
        <v>267</v>
      </c>
      <c r="E122" s="118">
        <v>1</v>
      </c>
      <c r="F122" s="119"/>
    </row>
    <row r="123" spans="2:6" ht="30" x14ac:dyDescent="0.25">
      <c r="B123" s="72" t="s">
        <v>268</v>
      </c>
      <c r="C123" s="117">
        <v>75</v>
      </c>
      <c r="D123" s="74" t="s">
        <v>269</v>
      </c>
      <c r="E123" s="118">
        <v>1</v>
      </c>
      <c r="F123" s="119"/>
    </row>
    <row r="124" spans="2:6" ht="30" x14ac:dyDescent="0.25">
      <c r="B124" s="72" t="s">
        <v>270</v>
      </c>
      <c r="C124" s="117">
        <v>76</v>
      </c>
      <c r="D124" s="74" t="s">
        <v>271</v>
      </c>
      <c r="E124" s="118">
        <v>1</v>
      </c>
      <c r="F124" s="119"/>
    </row>
    <row r="125" spans="2:6" ht="30" x14ac:dyDescent="0.25">
      <c r="B125" s="72" t="s">
        <v>272</v>
      </c>
      <c r="C125" s="117">
        <v>77</v>
      </c>
      <c r="D125" s="74" t="s">
        <v>273</v>
      </c>
      <c r="E125" s="118">
        <v>1</v>
      </c>
      <c r="F125" s="119"/>
    </row>
    <row r="126" spans="2:6" ht="30" x14ac:dyDescent="0.25">
      <c r="B126" s="72" t="s">
        <v>274</v>
      </c>
      <c r="C126" s="117">
        <v>78</v>
      </c>
      <c r="D126" s="74" t="s">
        <v>275</v>
      </c>
      <c r="E126" s="118">
        <v>1</v>
      </c>
      <c r="F126" s="119"/>
    </row>
    <row r="127" spans="2:6" ht="30" x14ac:dyDescent="0.25">
      <c r="B127" s="72" t="s">
        <v>276</v>
      </c>
      <c r="C127" s="117">
        <v>79</v>
      </c>
      <c r="D127" s="74" t="s">
        <v>277</v>
      </c>
      <c r="E127" s="118">
        <v>1</v>
      </c>
      <c r="F127" s="119" t="s">
        <v>278</v>
      </c>
    </row>
    <row r="128" spans="2:6" ht="45" x14ac:dyDescent="0.25">
      <c r="B128" s="72" t="s">
        <v>279</v>
      </c>
      <c r="C128" s="117">
        <v>80</v>
      </c>
      <c r="D128" s="74" t="s">
        <v>280</v>
      </c>
      <c r="E128" s="118">
        <v>1</v>
      </c>
      <c r="F128" s="119" t="s">
        <v>281</v>
      </c>
    </row>
    <row r="129" spans="2:6" ht="45.75" thickBot="1" x14ac:dyDescent="0.3">
      <c r="B129" s="104" t="s">
        <v>282</v>
      </c>
      <c r="C129" s="131">
        <v>81</v>
      </c>
      <c r="D129" s="105" t="s">
        <v>283</v>
      </c>
      <c r="E129" s="132">
        <v>1</v>
      </c>
      <c r="F129" s="133" t="s">
        <v>281</v>
      </c>
    </row>
    <row r="130" spans="2:6" ht="26.25" x14ac:dyDescent="0.4">
      <c r="B130" s="329" t="s">
        <v>168</v>
      </c>
      <c r="C130" s="330"/>
      <c r="D130" s="134">
        <f>COUNTIF(E73:E129,2)</f>
        <v>0</v>
      </c>
      <c r="E130" s="17"/>
      <c r="F130" s="17"/>
    </row>
    <row r="131" spans="2:6" ht="27" thickBot="1" x14ac:dyDescent="0.45">
      <c r="B131" s="331" t="s">
        <v>169</v>
      </c>
      <c r="C131" s="332"/>
      <c r="D131" s="108">
        <f>D130/42</f>
        <v>0</v>
      </c>
      <c r="E131" s="17"/>
      <c r="F131" s="17"/>
    </row>
    <row r="132" spans="2:6" ht="26.25" x14ac:dyDescent="0.4">
      <c r="B132" s="320" t="s">
        <v>170</v>
      </c>
      <c r="C132" s="321"/>
      <c r="D132" s="109">
        <f>COUNTIF(E73:E129,0)</f>
        <v>0</v>
      </c>
      <c r="E132" s="17"/>
      <c r="F132" s="17"/>
    </row>
    <row r="133" spans="2:6" ht="26.25" x14ac:dyDescent="0.4">
      <c r="B133" s="341" t="s">
        <v>171</v>
      </c>
      <c r="C133" s="342"/>
      <c r="D133" s="135">
        <f>D132/42</f>
        <v>0</v>
      </c>
      <c r="E133" s="17"/>
      <c r="F133" s="17"/>
    </row>
    <row r="134" spans="2:6" ht="27" thickBot="1" x14ac:dyDescent="0.45">
      <c r="B134" s="324" t="s">
        <v>172</v>
      </c>
      <c r="C134" s="325"/>
      <c r="D134" s="136">
        <f>COUNTIF(E73:E129,1)</f>
        <v>42</v>
      </c>
      <c r="E134" s="17"/>
      <c r="F134" s="17"/>
    </row>
    <row r="135" spans="2:6" ht="27" thickBot="1" x14ac:dyDescent="0.45">
      <c r="B135" s="310" t="s">
        <v>173</v>
      </c>
      <c r="C135" s="311"/>
      <c r="D135" s="111">
        <f>D134/42</f>
        <v>1</v>
      </c>
      <c r="E135" s="17"/>
      <c r="F135" s="17"/>
    </row>
    <row r="136" spans="2:6" ht="24" thickBot="1" x14ac:dyDescent="0.3">
      <c r="B136" s="112">
        <v>3</v>
      </c>
      <c r="C136" s="113" t="s">
        <v>69</v>
      </c>
      <c r="D136" s="113" t="s">
        <v>46</v>
      </c>
      <c r="E136" s="113" t="s">
        <v>70</v>
      </c>
      <c r="F136" s="113" t="s">
        <v>71</v>
      </c>
    </row>
    <row r="137" spans="2:6" ht="30" x14ac:dyDescent="0.25">
      <c r="B137" s="78" t="s">
        <v>284</v>
      </c>
      <c r="C137" s="79">
        <v>82</v>
      </c>
      <c r="D137" s="137" t="s">
        <v>285</v>
      </c>
      <c r="E137" s="118">
        <v>1</v>
      </c>
      <c r="F137" s="138" t="s">
        <v>37</v>
      </c>
    </row>
    <row r="138" spans="2:6" ht="30.75" thickBot="1" x14ac:dyDescent="0.3">
      <c r="B138" s="72" t="s">
        <v>286</v>
      </c>
      <c r="C138" s="82">
        <v>83</v>
      </c>
      <c r="D138" s="139" t="s">
        <v>287</v>
      </c>
      <c r="E138" s="118">
        <v>1</v>
      </c>
      <c r="F138" s="119" t="s">
        <v>288</v>
      </c>
    </row>
    <row r="139" spans="2:6" ht="45" x14ac:dyDescent="0.25">
      <c r="B139" s="67" t="s">
        <v>289</v>
      </c>
      <c r="C139" s="140">
        <v>84</v>
      </c>
      <c r="D139" s="139" t="s">
        <v>290</v>
      </c>
      <c r="E139" s="118">
        <v>1</v>
      </c>
      <c r="F139" s="119" t="s">
        <v>37</v>
      </c>
    </row>
    <row r="140" spans="2:6" ht="30.75" thickBot="1" x14ac:dyDescent="0.3">
      <c r="B140" s="72" t="s">
        <v>291</v>
      </c>
      <c r="C140" s="82">
        <v>85</v>
      </c>
      <c r="D140" s="139" t="s">
        <v>292</v>
      </c>
      <c r="E140" s="118">
        <v>1</v>
      </c>
      <c r="F140" s="119"/>
    </row>
    <row r="141" spans="2:6" ht="45" x14ac:dyDescent="0.25">
      <c r="B141" s="193" t="s">
        <v>293</v>
      </c>
      <c r="C141" s="194">
        <v>86</v>
      </c>
      <c r="D141" s="143" t="s">
        <v>294</v>
      </c>
      <c r="E141" s="118">
        <v>1</v>
      </c>
      <c r="F141" s="119"/>
    </row>
    <row r="142" spans="2:6" ht="27.75" thickBot="1" x14ac:dyDescent="0.3">
      <c r="B142" s="180"/>
      <c r="C142" s="189"/>
      <c r="D142" s="181"/>
      <c r="E142" s="177"/>
      <c r="F142" s="178"/>
    </row>
    <row r="143" spans="2:6" ht="48" customHeight="1" x14ac:dyDescent="0.4">
      <c r="B143" s="335" t="s">
        <v>168</v>
      </c>
      <c r="C143" s="336"/>
      <c r="D143" s="107">
        <f>COUNTIF(E137:E141,2)</f>
        <v>0</v>
      </c>
      <c r="E143" s="17"/>
      <c r="F143" s="17"/>
    </row>
    <row r="144" spans="2:6" ht="27" thickBot="1" x14ac:dyDescent="0.45">
      <c r="B144" s="267" t="s">
        <v>169</v>
      </c>
      <c r="C144" s="268"/>
      <c r="D144" s="108">
        <f>D143/5</f>
        <v>0</v>
      </c>
      <c r="E144" s="17"/>
      <c r="F144" s="17"/>
    </row>
    <row r="145" spans="2:6" ht="63" customHeight="1" x14ac:dyDescent="0.4">
      <c r="B145" s="269" t="s">
        <v>170</v>
      </c>
      <c r="C145" s="270"/>
      <c r="D145" s="109">
        <f>COUNTIF(E137:E141,0)</f>
        <v>0</v>
      </c>
      <c r="E145" s="17"/>
      <c r="F145" s="17"/>
    </row>
    <row r="146" spans="2:6" ht="26.25" customHeight="1" x14ac:dyDescent="0.4">
      <c r="B146" s="337" t="s">
        <v>171</v>
      </c>
      <c r="C146" s="338"/>
      <c r="D146" s="135">
        <f>D145/5</f>
        <v>0</v>
      </c>
      <c r="E146" s="17"/>
      <c r="F146" s="17"/>
    </row>
    <row r="147" spans="2:6" ht="50.25" customHeight="1" thickBot="1" x14ac:dyDescent="0.45">
      <c r="B147" s="261" t="s">
        <v>172</v>
      </c>
      <c r="C147" s="262"/>
      <c r="D147" s="136">
        <f>COUNTIF(E137:E141,1)</f>
        <v>5</v>
      </c>
      <c r="E147" s="17"/>
      <c r="F147" s="17"/>
    </row>
    <row r="148" spans="2:6" ht="27" thickBot="1" x14ac:dyDescent="0.45">
      <c r="B148" s="339" t="s">
        <v>173</v>
      </c>
      <c r="C148" s="340"/>
      <c r="D148" s="179">
        <f>D147/5</f>
        <v>1</v>
      </c>
      <c r="E148" s="17"/>
      <c r="F148" s="17"/>
    </row>
    <row r="149" spans="2:6" ht="27" thickBot="1" x14ac:dyDescent="0.45">
      <c r="B149" s="192"/>
      <c r="C149" s="192"/>
      <c r="D149" s="183"/>
      <c r="E149" s="17"/>
      <c r="F149" s="17"/>
    </row>
    <row r="150" spans="2:6" ht="24" thickBot="1" x14ac:dyDescent="0.3">
      <c r="B150" s="112">
        <v>4</v>
      </c>
      <c r="C150" s="113" t="s">
        <v>69</v>
      </c>
      <c r="D150" s="113" t="s">
        <v>295</v>
      </c>
      <c r="E150" s="113" t="s">
        <v>70</v>
      </c>
      <c r="F150" s="113" t="s">
        <v>71</v>
      </c>
    </row>
    <row r="151" spans="2:6" ht="27" x14ac:dyDescent="0.25">
      <c r="B151" s="67" t="s">
        <v>296</v>
      </c>
      <c r="C151" s="140">
        <v>87</v>
      </c>
      <c r="D151" s="141" t="s">
        <v>297</v>
      </c>
      <c r="E151" s="118">
        <v>1</v>
      </c>
      <c r="F151" s="116"/>
    </row>
    <row r="152" spans="2:6" ht="30" x14ac:dyDescent="0.25">
      <c r="B152" s="72" t="s">
        <v>298</v>
      </c>
      <c r="C152" s="82">
        <v>88</v>
      </c>
      <c r="D152" s="139" t="s">
        <v>299</v>
      </c>
      <c r="E152" s="118">
        <v>1</v>
      </c>
      <c r="F152" s="119" t="s">
        <v>300</v>
      </c>
    </row>
    <row r="153" spans="2:6" ht="30" x14ac:dyDescent="0.25">
      <c r="B153" s="72" t="s">
        <v>301</v>
      </c>
      <c r="C153" s="82">
        <v>89</v>
      </c>
      <c r="D153" s="139" t="s">
        <v>302</v>
      </c>
      <c r="E153" s="118">
        <v>1</v>
      </c>
      <c r="F153" s="119"/>
    </row>
    <row r="154" spans="2:6" ht="30" x14ac:dyDescent="0.25">
      <c r="B154" s="72" t="s">
        <v>303</v>
      </c>
      <c r="C154" s="82">
        <v>90</v>
      </c>
      <c r="D154" s="139" t="s">
        <v>304</v>
      </c>
      <c r="E154" s="118">
        <v>1</v>
      </c>
      <c r="F154" s="119" t="s">
        <v>300</v>
      </c>
    </row>
    <row r="155" spans="2:6" ht="75" x14ac:dyDescent="0.25">
      <c r="B155" s="72" t="s">
        <v>305</v>
      </c>
      <c r="C155" s="82">
        <v>91</v>
      </c>
      <c r="D155" s="142" t="s">
        <v>306</v>
      </c>
      <c r="E155" s="118">
        <v>1</v>
      </c>
      <c r="F155" s="119" t="s">
        <v>241</v>
      </c>
    </row>
    <row r="156" spans="2:6" x14ac:dyDescent="0.25">
      <c r="B156" s="297" t="s">
        <v>307</v>
      </c>
      <c r="C156" s="326">
        <v>92</v>
      </c>
      <c r="D156" s="143" t="s">
        <v>308</v>
      </c>
      <c r="E156" s="279">
        <v>1</v>
      </c>
      <c r="F156" s="294"/>
    </row>
    <row r="157" spans="2:6" x14ac:dyDescent="0.25">
      <c r="B157" s="302"/>
      <c r="C157" s="327"/>
      <c r="D157" s="144" t="s">
        <v>309</v>
      </c>
      <c r="E157" s="280"/>
      <c r="F157" s="295"/>
    </row>
    <row r="158" spans="2:6" x14ac:dyDescent="0.25">
      <c r="B158" s="302"/>
      <c r="C158" s="327"/>
      <c r="D158" s="144" t="s">
        <v>310</v>
      </c>
      <c r="E158" s="280"/>
      <c r="F158" s="295"/>
    </row>
    <row r="159" spans="2:6" x14ac:dyDescent="0.25">
      <c r="B159" s="303"/>
      <c r="C159" s="328"/>
      <c r="D159" s="80" t="s">
        <v>311</v>
      </c>
      <c r="E159" s="281"/>
      <c r="F159" s="296"/>
    </row>
    <row r="160" spans="2:6" ht="30" x14ac:dyDescent="0.25">
      <c r="B160" s="72" t="s">
        <v>312</v>
      </c>
      <c r="C160" s="82">
        <v>93</v>
      </c>
      <c r="D160" s="137" t="s">
        <v>313</v>
      </c>
      <c r="E160" s="118">
        <v>1</v>
      </c>
      <c r="F160" s="119"/>
    </row>
    <row r="161" spans="2:6" ht="30" x14ac:dyDescent="0.25">
      <c r="B161" s="72" t="s">
        <v>314</v>
      </c>
      <c r="C161" s="82">
        <v>94</v>
      </c>
      <c r="D161" s="143" t="s">
        <v>315</v>
      </c>
      <c r="E161" s="118">
        <v>1</v>
      </c>
      <c r="F161" s="119"/>
    </row>
    <row r="162" spans="2:6" ht="15.75" x14ac:dyDescent="0.25">
      <c r="B162" s="145" t="s">
        <v>37</v>
      </c>
      <c r="C162" s="82" t="s">
        <v>316</v>
      </c>
      <c r="D162" s="333" t="s">
        <v>317</v>
      </c>
      <c r="E162" s="334"/>
      <c r="F162" s="294"/>
    </row>
    <row r="163" spans="2:6" ht="27" x14ac:dyDescent="0.25">
      <c r="B163" s="72" t="s">
        <v>318</v>
      </c>
      <c r="C163" s="82">
        <v>95</v>
      </c>
      <c r="D163" s="144" t="s">
        <v>319</v>
      </c>
      <c r="E163" s="118">
        <v>1</v>
      </c>
      <c r="F163" s="295"/>
    </row>
    <row r="164" spans="2:6" ht="27" x14ac:dyDescent="0.25">
      <c r="B164" s="72" t="s">
        <v>320</v>
      </c>
      <c r="C164" s="82">
        <v>96</v>
      </c>
      <c r="D164" s="144" t="s">
        <v>321</v>
      </c>
      <c r="E164" s="118">
        <v>1</v>
      </c>
      <c r="F164" s="295"/>
    </row>
    <row r="165" spans="2:6" ht="27" x14ac:dyDescent="0.25">
      <c r="B165" s="72" t="s">
        <v>322</v>
      </c>
      <c r="C165" s="82">
        <v>97</v>
      </c>
      <c r="D165" s="80" t="s">
        <v>323</v>
      </c>
      <c r="E165" s="118">
        <v>1</v>
      </c>
      <c r="F165" s="296"/>
    </row>
    <row r="166" spans="2:6" ht="30" x14ac:dyDescent="0.25">
      <c r="B166" s="72" t="s">
        <v>324</v>
      </c>
      <c r="C166" s="82">
        <v>98</v>
      </c>
      <c r="D166" s="137" t="s">
        <v>325</v>
      </c>
      <c r="E166" s="118">
        <v>1</v>
      </c>
      <c r="F166" s="119"/>
    </row>
    <row r="167" spans="2:6" ht="27" x14ac:dyDescent="0.25">
      <c r="B167" s="72" t="s">
        <v>326</v>
      </c>
      <c r="C167" s="82">
        <v>99</v>
      </c>
      <c r="D167" s="139" t="s">
        <v>327</v>
      </c>
      <c r="E167" s="118">
        <v>1</v>
      </c>
      <c r="F167" s="119"/>
    </row>
    <row r="168" spans="2:6" ht="30" x14ac:dyDescent="0.25">
      <c r="B168" s="72" t="s">
        <v>328</v>
      </c>
      <c r="C168" s="82">
        <v>100</v>
      </c>
      <c r="D168" s="139" t="s">
        <v>329</v>
      </c>
      <c r="E168" s="118">
        <v>1</v>
      </c>
      <c r="F168" s="119"/>
    </row>
    <row r="169" spans="2:6" ht="90" x14ac:dyDescent="0.25">
      <c r="B169" s="72" t="s">
        <v>330</v>
      </c>
      <c r="C169" s="82">
        <v>101</v>
      </c>
      <c r="D169" s="146" t="s">
        <v>331</v>
      </c>
      <c r="E169" s="118">
        <v>1</v>
      </c>
      <c r="F169" s="119" t="s">
        <v>332</v>
      </c>
    </row>
    <row r="170" spans="2:6" ht="27" x14ac:dyDescent="0.25">
      <c r="B170" s="72" t="s">
        <v>333</v>
      </c>
      <c r="C170" s="82">
        <v>102</v>
      </c>
      <c r="D170" s="139" t="s">
        <v>334</v>
      </c>
      <c r="E170" s="118">
        <v>1</v>
      </c>
      <c r="F170" s="119"/>
    </row>
    <row r="171" spans="2:6" ht="30" x14ac:dyDescent="0.25">
      <c r="B171" s="72" t="s">
        <v>335</v>
      </c>
      <c r="C171" s="82">
        <v>103</v>
      </c>
      <c r="D171" s="143" t="s">
        <v>336</v>
      </c>
      <c r="E171" s="118">
        <v>1</v>
      </c>
      <c r="F171" s="119"/>
    </row>
    <row r="172" spans="2:6" ht="30" x14ac:dyDescent="0.25">
      <c r="B172" s="297" t="s">
        <v>337</v>
      </c>
      <c r="C172" s="326">
        <v>104</v>
      </c>
      <c r="D172" s="143" t="s">
        <v>338</v>
      </c>
      <c r="E172" s="279">
        <v>1</v>
      </c>
      <c r="F172" s="294"/>
    </row>
    <row r="173" spans="2:6" x14ac:dyDescent="0.25">
      <c r="B173" s="302"/>
      <c r="C173" s="327"/>
      <c r="D173" s="144" t="s">
        <v>339</v>
      </c>
      <c r="E173" s="280"/>
      <c r="F173" s="295"/>
    </row>
    <row r="174" spans="2:6" x14ac:dyDescent="0.25">
      <c r="B174" s="303"/>
      <c r="C174" s="328"/>
      <c r="D174" s="80" t="s">
        <v>340</v>
      </c>
      <c r="E174" s="281"/>
      <c r="F174" s="296"/>
    </row>
    <row r="175" spans="2:6" ht="60" x14ac:dyDescent="0.25">
      <c r="B175" s="72" t="s">
        <v>341</v>
      </c>
      <c r="C175" s="82">
        <v>105</v>
      </c>
      <c r="D175" s="147" t="s">
        <v>342</v>
      </c>
      <c r="E175" s="118">
        <v>1</v>
      </c>
      <c r="F175" s="119" t="s">
        <v>343</v>
      </c>
    </row>
    <row r="176" spans="2:6" ht="27" x14ac:dyDescent="0.25">
      <c r="B176" s="72" t="s">
        <v>344</v>
      </c>
      <c r="C176" s="82">
        <v>106</v>
      </c>
      <c r="D176" s="139" t="s">
        <v>345</v>
      </c>
      <c r="E176" s="118">
        <v>1</v>
      </c>
      <c r="F176" s="119"/>
    </row>
    <row r="177" spans="2:6" ht="30" x14ac:dyDescent="0.25">
      <c r="B177" s="72" t="s">
        <v>346</v>
      </c>
      <c r="C177" s="82">
        <v>107</v>
      </c>
      <c r="D177" s="139" t="s">
        <v>347</v>
      </c>
      <c r="E177" s="118">
        <v>1</v>
      </c>
      <c r="F177" s="119"/>
    </row>
    <row r="178" spans="2:6" ht="90" x14ac:dyDescent="0.25">
      <c r="B178" s="72" t="s">
        <v>348</v>
      </c>
      <c r="C178" s="82">
        <v>108</v>
      </c>
      <c r="D178" s="139" t="s">
        <v>349</v>
      </c>
      <c r="E178" s="118">
        <v>1</v>
      </c>
      <c r="F178" s="148" t="s">
        <v>350</v>
      </c>
    </row>
    <row r="179" spans="2:6" ht="27.75" thickBot="1" x14ac:dyDescent="0.3">
      <c r="B179" s="104" t="s">
        <v>351</v>
      </c>
      <c r="C179" s="149">
        <v>109</v>
      </c>
      <c r="D179" s="150" t="s">
        <v>352</v>
      </c>
      <c r="E179" s="118">
        <v>1</v>
      </c>
      <c r="F179" s="133"/>
    </row>
    <row r="180" spans="2:6" ht="26.25" x14ac:dyDescent="0.4">
      <c r="B180" s="329" t="s">
        <v>168</v>
      </c>
      <c r="C180" s="330"/>
      <c r="D180" s="134">
        <f>COUNTIF(E151:E179,2)</f>
        <v>0</v>
      </c>
      <c r="E180" s="17"/>
      <c r="F180" s="24"/>
    </row>
    <row r="181" spans="2:6" ht="27" thickBot="1" x14ac:dyDescent="0.45">
      <c r="B181" s="331" t="s">
        <v>169</v>
      </c>
      <c r="C181" s="332"/>
      <c r="D181" s="108">
        <f>D180/23</f>
        <v>0</v>
      </c>
      <c r="E181" s="17"/>
      <c r="F181" s="24"/>
    </row>
    <row r="182" spans="2:6" ht="26.25" x14ac:dyDescent="0.4">
      <c r="B182" s="320" t="s">
        <v>170</v>
      </c>
      <c r="C182" s="321"/>
      <c r="D182" s="109">
        <f>COUNTIF(E151:E179,0)</f>
        <v>0</v>
      </c>
      <c r="E182" s="17"/>
      <c r="F182" s="24"/>
    </row>
    <row r="183" spans="2:6" ht="27" thickBot="1" x14ac:dyDescent="0.45">
      <c r="B183" s="322" t="s">
        <v>171</v>
      </c>
      <c r="C183" s="323"/>
      <c r="D183" s="110">
        <f>D182/23</f>
        <v>0</v>
      </c>
      <c r="E183" s="17"/>
      <c r="F183" s="24"/>
    </row>
    <row r="184" spans="2:6" ht="27" thickBot="1" x14ac:dyDescent="0.45">
      <c r="B184" s="324" t="s">
        <v>172</v>
      </c>
      <c r="C184" s="325"/>
      <c r="D184" s="136">
        <f>COUNTIF(E151:E179,1)</f>
        <v>23</v>
      </c>
      <c r="E184" s="17"/>
      <c r="F184" s="24"/>
    </row>
    <row r="185" spans="2:6" ht="27" thickBot="1" x14ac:dyDescent="0.45">
      <c r="B185" s="310" t="s">
        <v>173</v>
      </c>
      <c r="C185" s="311"/>
      <c r="D185" s="111">
        <f>D184/23</f>
        <v>1</v>
      </c>
      <c r="E185" s="17"/>
      <c r="F185" s="24"/>
    </row>
    <row r="186" spans="2:6" ht="24" thickBot="1" x14ac:dyDescent="0.3">
      <c r="B186" s="151">
        <v>5</v>
      </c>
      <c r="C186" s="152" t="s">
        <v>353</v>
      </c>
      <c r="D186" s="113" t="s">
        <v>48</v>
      </c>
      <c r="E186" s="113" t="s">
        <v>70</v>
      </c>
      <c r="F186" s="113" t="s">
        <v>71</v>
      </c>
    </row>
    <row r="187" spans="2:6" ht="105" x14ac:dyDescent="0.25">
      <c r="B187" s="67" t="s">
        <v>354</v>
      </c>
      <c r="C187" s="140">
        <v>110</v>
      </c>
      <c r="D187" s="69" t="s">
        <v>355</v>
      </c>
      <c r="E187" s="118">
        <v>1</v>
      </c>
      <c r="F187" s="153" t="s">
        <v>356</v>
      </c>
    </row>
    <row r="188" spans="2:6" ht="27" x14ac:dyDescent="0.25">
      <c r="B188" s="72" t="s">
        <v>357</v>
      </c>
      <c r="C188" s="79">
        <v>111</v>
      </c>
      <c r="D188" s="74" t="s">
        <v>358</v>
      </c>
      <c r="E188" s="118">
        <v>1</v>
      </c>
      <c r="F188" s="119"/>
    </row>
    <row r="189" spans="2:6" ht="27" x14ac:dyDescent="0.25">
      <c r="B189" s="72" t="s">
        <v>359</v>
      </c>
      <c r="C189" s="79">
        <v>112</v>
      </c>
      <c r="D189" s="74" t="s">
        <v>360</v>
      </c>
      <c r="E189" s="118">
        <v>1</v>
      </c>
      <c r="F189" s="119"/>
    </row>
    <row r="190" spans="2:6" ht="30" x14ac:dyDescent="0.25">
      <c r="B190" s="72" t="s">
        <v>361</v>
      </c>
      <c r="C190" s="79">
        <v>113</v>
      </c>
      <c r="D190" s="74" t="s">
        <v>362</v>
      </c>
      <c r="E190" s="118">
        <v>1</v>
      </c>
      <c r="F190" s="119"/>
    </row>
    <row r="191" spans="2:6" ht="30" x14ac:dyDescent="0.25">
      <c r="B191" s="72" t="s">
        <v>363</v>
      </c>
      <c r="C191" s="79">
        <v>114</v>
      </c>
      <c r="D191" s="90" t="s">
        <v>364</v>
      </c>
      <c r="E191" s="118">
        <v>1</v>
      </c>
      <c r="F191" s="119"/>
    </row>
    <row r="192" spans="2:6" ht="30" x14ac:dyDescent="0.25">
      <c r="B192" s="297" t="s">
        <v>365</v>
      </c>
      <c r="C192" s="299">
        <v>115</v>
      </c>
      <c r="D192" s="90" t="s">
        <v>366</v>
      </c>
      <c r="E192" s="279">
        <v>1</v>
      </c>
      <c r="F192" s="294"/>
    </row>
    <row r="193" spans="2:6" x14ac:dyDescent="0.25">
      <c r="B193" s="302"/>
      <c r="C193" s="304"/>
      <c r="D193" s="120" t="s">
        <v>367</v>
      </c>
      <c r="E193" s="280"/>
      <c r="F193" s="295"/>
    </row>
    <row r="194" spans="2:6" x14ac:dyDescent="0.25">
      <c r="B194" s="302"/>
      <c r="C194" s="304"/>
      <c r="D194" s="120" t="s">
        <v>368</v>
      </c>
      <c r="E194" s="280"/>
      <c r="F194" s="295"/>
    </row>
    <row r="195" spans="2:6" x14ac:dyDescent="0.25">
      <c r="B195" s="302"/>
      <c r="C195" s="304"/>
      <c r="D195" s="120" t="s">
        <v>369</v>
      </c>
      <c r="E195" s="280"/>
      <c r="F195" s="295"/>
    </row>
    <row r="196" spans="2:6" x14ac:dyDescent="0.25">
      <c r="B196" s="302"/>
      <c r="C196" s="304"/>
      <c r="D196" s="120" t="s">
        <v>370</v>
      </c>
      <c r="E196" s="280"/>
      <c r="F196" s="295"/>
    </row>
    <row r="197" spans="2:6" x14ac:dyDescent="0.25">
      <c r="B197" s="303"/>
      <c r="C197" s="305"/>
      <c r="D197" s="94" t="s">
        <v>371</v>
      </c>
      <c r="E197" s="281"/>
      <c r="F197" s="296"/>
    </row>
    <row r="198" spans="2:6" ht="27" x14ac:dyDescent="0.25">
      <c r="B198" s="72" t="s">
        <v>372</v>
      </c>
      <c r="C198" s="82">
        <v>116</v>
      </c>
      <c r="D198" s="94" t="s">
        <v>373</v>
      </c>
      <c r="E198" s="118">
        <v>1</v>
      </c>
      <c r="F198" s="119"/>
    </row>
    <row r="199" spans="2:6" ht="30" x14ac:dyDescent="0.25">
      <c r="B199" s="72" t="s">
        <v>374</v>
      </c>
      <c r="C199" s="82">
        <v>117</v>
      </c>
      <c r="D199" s="94" t="s">
        <v>375</v>
      </c>
      <c r="E199" s="118">
        <v>1</v>
      </c>
      <c r="F199" s="119"/>
    </row>
    <row r="200" spans="2:6" ht="45" x14ac:dyDescent="0.25">
      <c r="B200" s="72" t="s">
        <v>376</v>
      </c>
      <c r="C200" s="82">
        <v>118</v>
      </c>
      <c r="D200" s="74" t="s">
        <v>377</v>
      </c>
      <c r="E200" s="118">
        <v>1</v>
      </c>
      <c r="F200" s="119" t="s">
        <v>37</v>
      </c>
    </row>
    <row r="201" spans="2:6" ht="45" x14ac:dyDescent="0.25">
      <c r="B201" s="72" t="s">
        <v>378</v>
      </c>
      <c r="C201" s="82">
        <v>119</v>
      </c>
      <c r="D201" s="74" t="s">
        <v>379</v>
      </c>
      <c r="E201" s="118">
        <v>1</v>
      </c>
      <c r="F201" s="119"/>
    </row>
    <row r="202" spans="2:6" ht="30" x14ac:dyDescent="0.25">
      <c r="B202" s="72" t="s">
        <v>380</v>
      </c>
      <c r="C202" s="82">
        <v>120</v>
      </c>
      <c r="D202" s="74" t="s">
        <v>381</v>
      </c>
      <c r="E202" s="118">
        <v>1</v>
      </c>
      <c r="F202" s="119"/>
    </row>
    <row r="203" spans="2:6" ht="27" x14ac:dyDescent="0.25">
      <c r="B203" s="72" t="s">
        <v>382</v>
      </c>
      <c r="C203" s="82">
        <v>121</v>
      </c>
      <c r="D203" s="74" t="s">
        <v>383</v>
      </c>
      <c r="E203" s="118">
        <v>1</v>
      </c>
      <c r="F203" s="119"/>
    </row>
    <row r="204" spans="2:6" ht="30" x14ac:dyDescent="0.25">
      <c r="B204" s="72" t="s">
        <v>384</v>
      </c>
      <c r="C204" s="82">
        <v>122</v>
      </c>
      <c r="D204" s="74" t="s">
        <v>385</v>
      </c>
      <c r="E204" s="118">
        <v>1</v>
      </c>
      <c r="F204" s="119"/>
    </row>
    <row r="205" spans="2:6" ht="30" x14ac:dyDescent="0.25">
      <c r="B205" s="72" t="s">
        <v>386</v>
      </c>
      <c r="C205" s="82">
        <v>123</v>
      </c>
      <c r="D205" s="74" t="s">
        <v>387</v>
      </c>
      <c r="E205" s="118">
        <v>1</v>
      </c>
      <c r="F205" s="119"/>
    </row>
    <row r="206" spans="2:6" ht="30.75" thickBot="1" x14ac:dyDescent="0.3">
      <c r="B206" s="104" t="s">
        <v>388</v>
      </c>
      <c r="C206" s="149">
        <v>124</v>
      </c>
      <c r="D206" s="105" t="s">
        <v>389</v>
      </c>
      <c r="E206" s="132">
        <v>1</v>
      </c>
      <c r="F206" s="133"/>
    </row>
    <row r="207" spans="2:6" ht="26.25" x14ac:dyDescent="0.4">
      <c r="B207" s="312" t="s">
        <v>168</v>
      </c>
      <c r="C207" s="313"/>
      <c r="D207" s="134">
        <f>COUNTIF(E187:E206,2)</f>
        <v>0</v>
      </c>
      <c r="E207" s="17"/>
      <c r="F207" s="17"/>
    </row>
    <row r="208" spans="2:6" ht="27" thickBot="1" x14ac:dyDescent="0.45">
      <c r="B208" s="314" t="s">
        <v>169</v>
      </c>
      <c r="C208" s="315"/>
      <c r="D208" s="108">
        <f>D207/15</f>
        <v>0</v>
      </c>
      <c r="E208" s="17"/>
      <c r="F208" s="17"/>
    </row>
    <row r="209" spans="2:6" ht="26.25" x14ac:dyDescent="0.4">
      <c r="B209" s="316" t="s">
        <v>170</v>
      </c>
      <c r="C209" s="317"/>
      <c r="D209" s="109">
        <f>COUNTIF(E187:E206,0)</f>
        <v>0</v>
      </c>
      <c r="E209" s="17"/>
      <c r="F209" s="17"/>
    </row>
    <row r="210" spans="2:6" ht="27" thickBot="1" x14ac:dyDescent="0.45">
      <c r="B210" s="318" t="s">
        <v>171</v>
      </c>
      <c r="C210" s="319"/>
      <c r="D210" s="110">
        <f>D209/15</f>
        <v>0</v>
      </c>
      <c r="E210" s="17"/>
      <c r="F210" s="17"/>
    </row>
    <row r="211" spans="2:6" ht="27" thickBot="1" x14ac:dyDescent="0.45">
      <c r="B211" s="308" t="s">
        <v>172</v>
      </c>
      <c r="C211" s="309"/>
      <c r="D211" s="136">
        <f>COUNTIF(E187:E206,1)</f>
        <v>15</v>
      </c>
      <c r="E211" s="17"/>
      <c r="F211" s="17"/>
    </row>
    <row r="212" spans="2:6" ht="27" thickBot="1" x14ac:dyDescent="0.45">
      <c r="B212" s="310" t="s">
        <v>173</v>
      </c>
      <c r="C212" s="311"/>
      <c r="D212" s="111">
        <f>D211/15</f>
        <v>1</v>
      </c>
      <c r="E212" s="17"/>
      <c r="F212" s="17"/>
    </row>
    <row r="213" spans="2:6" ht="24" thickBot="1" x14ac:dyDescent="0.3">
      <c r="B213" s="112">
        <v>6</v>
      </c>
      <c r="C213" s="113" t="s">
        <v>69</v>
      </c>
      <c r="D213" s="113" t="s">
        <v>49</v>
      </c>
      <c r="E213" s="113" t="s">
        <v>70</v>
      </c>
      <c r="F213" s="113" t="s">
        <v>71</v>
      </c>
    </row>
    <row r="214" spans="2:6" ht="30" x14ac:dyDescent="0.25">
      <c r="B214" s="67" t="s">
        <v>390</v>
      </c>
      <c r="C214" s="140">
        <v>125</v>
      </c>
      <c r="D214" s="141" t="s">
        <v>391</v>
      </c>
      <c r="E214" s="118">
        <v>1</v>
      </c>
      <c r="F214" s="116"/>
    </row>
    <row r="215" spans="2:6" ht="45" x14ac:dyDescent="0.25">
      <c r="B215" s="72" t="s">
        <v>392</v>
      </c>
      <c r="C215" s="82">
        <v>126</v>
      </c>
      <c r="D215" s="143" t="s">
        <v>393</v>
      </c>
      <c r="E215" s="118">
        <v>1</v>
      </c>
      <c r="F215" s="119"/>
    </row>
    <row r="216" spans="2:6" ht="30" x14ac:dyDescent="0.25">
      <c r="B216" s="277" t="s">
        <v>394</v>
      </c>
      <c r="C216" s="278">
        <v>127</v>
      </c>
      <c r="D216" s="143" t="s">
        <v>395</v>
      </c>
      <c r="E216" s="279">
        <v>1</v>
      </c>
      <c r="F216" s="275"/>
    </row>
    <row r="217" spans="2:6" x14ac:dyDescent="0.25">
      <c r="B217" s="277"/>
      <c r="C217" s="278"/>
      <c r="D217" s="154" t="s">
        <v>396</v>
      </c>
      <c r="E217" s="280"/>
      <c r="F217" s="275"/>
    </row>
    <row r="218" spans="2:6" x14ac:dyDescent="0.25">
      <c r="B218" s="277"/>
      <c r="C218" s="278"/>
      <c r="D218" s="154" t="s">
        <v>397</v>
      </c>
      <c r="E218" s="280"/>
      <c r="F218" s="275"/>
    </row>
    <row r="219" spans="2:6" x14ac:dyDescent="0.25">
      <c r="B219" s="277"/>
      <c r="C219" s="278"/>
      <c r="D219" s="154" t="s">
        <v>398</v>
      </c>
      <c r="E219" s="280"/>
      <c r="F219" s="275"/>
    </row>
    <row r="220" spans="2:6" x14ac:dyDescent="0.25">
      <c r="B220" s="277"/>
      <c r="C220" s="278"/>
      <c r="D220" s="154" t="s">
        <v>399</v>
      </c>
      <c r="E220" s="280"/>
      <c r="F220" s="275"/>
    </row>
    <row r="221" spans="2:6" x14ac:dyDescent="0.25">
      <c r="B221" s="277"/>
      <c r="C221" s="278"/>
      <c r="D221" s="137" t="s">
        <v>400</v>
      </c>
      <c r="E221" s="281"/>
      <c r="F221" s="275"/>
    </row>
    <row r="222" spans="2:6" ht="27" x14ac:dyDescent="0.25">
      <c r="B222" s="72" t="s">
        <v>401</v>
      </c>
      <c r="C222" s="82">
        <v>128</v>
      </c>
      <c r="D222" s="137" t="s">
        <v>402</v>
      </c>
      <c r="E222" s="118">
        <v>1</v>
      </c>
      <c r="F222" s="119"/>
    </row>
    <row r="223" spans="2:6" ht="30" x14ac:dyDescent="0.25">
      <c r="B223" s="72" t="s">
        <v>403</v>
      </c>
      <c r="C223" s="82">
        <v>129</v>
      </c>
      <c r="D223" s="143" t="s">
        <v>404</v>
      </c>
      <c r="E223" s="118">
        <v>1</v>
      </c>
      <c r="F223" s="119"/>
    </row>
    <row r="224" spans="2:6" ht="45" x14ac:dyDescent="0.25">
      <c r="B224" s="277" t="s">
        <v>405</v>
      </c>
      <c r="C224" s="278">
        <v>130</v>
      </c>
      <c r="D224" s="143" t="s">
        <v>406</v>
      </c>
      <c r="E224" s="279">
        <v>1</v>
      </c>
      <c r="F224" s="275"/>
    </row>
    <row r="225" spans="2:6" x14ac:dyDescent="0.25">
      <c r="B225" s="277"/>
      <c r="C225" s="278"/>
      <c r="D225" s="154" t="s">
        <v>407</v>
      </c>
      <c r="E225" s="280"/>
      <c r="F225" s="275"/>
    </row>
    <row r="226" spans="2:6" x14ac:dyDescent="0.25">
      <c r="B226" s="277"/>
      <c r="C226" s="278"/>
      <c r="D226" s="154" t="s">
        <v>408</v>
      </c>
      <c r="E226" s="280"/>
      <c r="F226" s="275"/>
    </row>
    <row r="227" spans="2:6" x14ac:dyDescent="0.25">
      <c r="B227" s="277"/>
      <c r="C227" s="278"/>
      <c r="D227" s="137" t="s">
        <v>409</v>
      </c>
      <c r="E227" s="281"/>
      <c r="F227" s="275"/>
    </row>
    <row r="228" spans="2:6" ht="75" x14ac:dyDescent="0.25">
      <c r="B228" s="72" t="s">
        <v>410</v>
      </c>
      <c r="C228" s="82">
        <v>131</v>
      </c>
      <c r="D228" s="147" t="s">
        <v>411</v>
      </c>
      <c r="E228" s="118">
        <v>1</v>
      </c>
      <c r="F228" s="119" t="s">
        <v>241</v>
      </c>
    </row>
    <row r="229" spans="2:6" ht="45" x14ac:dyDescent="0.25">
      <c r="B229" s="277" t="s">
        <v>412</v>
      </c>
      <c r="C229" s="278">
        <v>132</v>
      </c>
      <c r="D229" s="139" t="s">
        <v>413</v>
      </c>
      <c r="E229" s="279">
        <v>1</v>
      </c>
      <c r="F229" s="275" t="s">
        <v>414</v>
      </c>
    </row>
    <row r="230" spans="2:6" x14ac:dyDescent="0.25">
      <c r="B230" s="277"/>
      <c r="C230" s="278"/>
      <c r="D230" s="139" t="s">
        <v>415</v>
      </c>
      <c r="E230" s="280"/>
      <c r="F230" s="275"/>
    </row>
    <row r="231" spans="2:6" ht="30" x14ac:dyDescent="0.25">
      <c r="B231" s="277"/>
      <c r="C231" s="278"/>
      <c r="D231" s="139" t="s">
        <v>416</v>
      </c>
      <c r="E231" s="280"/>
      <c r="F231" s="275"/>
    </row>
    <row r="232" spans="2:6" ht="30" x14ac:dyDescent="0.25">
      <c r="B232" s="277"/>
      <c r="C232" s="278"/>
      <c r="D232" s="143" t="s">
        <v>417</v>
      </c>
      <c r="E232" s="281"/>
      <c r="F232" s="275"/>
    </row>
    <row r="233" spans="2:6" ht="45" x14ac:dyDescent="0.25">
      <c r="B233" s="277" t="s">
        <v>418</v>
      </c>
      <c r="C233" s="278">
        <v>133</v>
      </c>
      <c r="D233" s="143" t="s">
        <v>419</v>
      </c>
      <c r="E233" s="279">
        <v>1</v>
      </c>
      <c r="F233" s="275"/>
    </row>
    <row r="234" spans="2:6" x14ac:dyDescent="0.25">
      <c r="B234" s="277"/>
      <c r="C234" s="278"/>
      <c r="D234" s="154" t="s">
        <v>420</v>
      </c>
      <c r="E234" s="280"/>
      <c r="F234" s="275"/>
    </row>
    <row r="235" spans="2:6" x14ac:dyDescent="0.25">
      <c r="B235" s="277"/>
      <c r="C235" s="278"/>
      <c r="D235" s="137" t="s">
        <v>421</v>
      </c>
      <c r="E235" s="281"/>
      <c r="F235" s="275"/>
    </row>
    <row r="236" spans="2:6" ht="30" x14ac:dyDescent="0.25">
      <c r="B236" s="72" t="s">
        <v>422</v>
      </c>
      <c r="C236" s="82">
        <v>134</v>
      </c>
      <c r="D236" s="137" t="s">
        <v>423</v>
      </c>
      <c r="E236" s="118">
        <v>1</v>
      </c>
      <c r="F236" s="119"/>
    </row>
    <row r="237" spans="2:6" ht="45" x14ac:dyDescent="0.25">
      <c r="B237" s="72" t="s">
        <v>424</v>
      </c>
      <c r="C237" s="82">
        <v>135</v>
      </c>
      <c r="D237" s="139" t="s">
        <v>425</v>
      </c>
      <c r="E237" s="118">
        <v>1</v>
      </c>
      <c r="F237" s="119"/>
    </row>
    <row r="238" spans="2:6" ht="45" x14ac:dyDescent="0.25">
      <c r="B238" s="72" t="s">
        <v>426</v>
      </c>
      <c r="C238" s="82">
        <v>136</v>
      </c>
      <c r="D238" s="139" t="s">
        <v>427</v>
      </c>
      <c r="E238" s="118">
        <v>1</v>
      </c>
      <c r="F238" s="119"/>
    </row>
    <row r="239" spans="2:6" ht="30" x14ac:dyDescent="0.25">
      <c r="B239" s="72" t="s">
        <v>428</v>
      </c>
      <c r="C239" s="82">
        <v>137</v>
      </c>
      <c r="D239" s="139" t="s">
        <v>429</v>
      </c>
      <c r="E239" s="118">
        <v>1</v>
      </c>
      <c r="F239" s="119"/>
    </row>
    <row r="240" spans="2:6" ht="30" x14ac:dyDescent="0.25">
      <c r="B240" s="72" t="s">
        <v>430</v>
      </c>
      <c r="C240" s="82">
        <v>138</v>
      </c>
      <c r="D240" s="139" t="s">
        <v>431</v>
      </c>
      <c r="E240" s="118">
        <v>1</v>
      </c>
      <c r="F240" s="119"/>
    </row>
    <row r="241" spans="2:6" ht="45" x14ac:dyDescent="0.25">
      <c r="B241" s="72" t="s">
        <v>432</v>
      </c>
      <c r="C241" s="82">
        <v>139</v>
      </c>
      <c r="D241" s="139" t="s">
        <v>433</v>
      </c>
      <c r="E241" s="118">
        <v>1</v>
      </c>
      <c r="F241" s="119"/>
    </row>
    <row r="242" spans="2:6" ht="27" x14ac:dyDescent="0.25">
      <c r="B242" s="72" t="s">
        <v>434</v>
      </c>
      <c r="C242" s="82">
        <v>140</v>
      </c>
      <c r="D242" s="139" t="s">
        <v>435</v>
      </c>
      <c r="E242" s="118">
        <v>1</v>
      </c>
      <c r="F242" s="119"/>
    </row>
    <row r="243" spans="2:6" ht="30" x14ac:dyDescent="0.25">
      <c r="B243" s="72" t="s">
        <v>436</v>
      </c>
      <c r="C243" s="82">
        <v>141</v>
      </c>
      <c r="D243" s="139" t="s">
        <v>437</v>
      </c>
      <c r="E243" s="118">
        <v>1</v>
      </c>
      <c r="F243" s="119"/>
    </row>
    <row r="244" spans="2:6" ht="30.75" thickBot="1" x14ac:dyDescent="0.3">
      <c r="B244" s="72" t="s">
        <v>438</v>
      </c>
      <c r="C244" s="82">
        <v>142</v>
      </c>
      <c r="D244" s="150" t="s">
        <v>439</v>
      </c>
      <c r="E244" s="118">
        <v>1</v>
      </c>
      <c r="F244" s="133"/>
    </row>
    <row r="245" spans="2:6" ht="43.5" customHeight="1" x14ac:dyDescent="0.4">
      <c r="B245" s="306" t="s">
        <v>168</v>
      </c>
      <c r="C245" s="307"/>
      <c r="D245" s="134">
        <f>COUNTIF(E214:E244,2)</f>
        <v>0</v>
      </c>
      <c r="E245" s="17"/>
      <c r="F245" s="17"/>
    </row>
    <row r="246" spans="2:6" ht="32.25" customHeight="1" thickBot="1" x14ac:dyDescent="0.45">
      <c r="B246" s="284" t="s">
        <v>169</v>
      </c>
      <c r="C246" s="285"/>
      <c r="D246" s="108">
        <f>D245/18</f>
        <v>0</v>
      </c>
      <c r="E246" s="17"/>
      <c r="F246" s="17"/>
    </row>
    <row r="247" spans="2:6" ht="44.25" customHeight="1" x14ac:dyDescent="0.4">
      <c r="B247" s="286" t="s">
        <v>170</v>
      </c>
      <c r="C247" s="287"/>
      <c r="D247" s="109">
        <f>COUNTIF(E214:E244,0)</f>
        <v>0</v>
      </c>
      <c r="E247" s="17"/>
      <c r="F247" s="17"/>
    </row>
    <row r="248" spans="2:6" ht="29.25" customHeight="1" thickBot="1" x14ac:dyDescent="0.45">
      <c r="B248" s="288" t="s">
        <v>171</v>
      </c>
      <c r="C248" s="289"/>
      <c r="D248" s="110">
        <f>D247/18</f>
        <v>0</v>
      </c>
      <c r="E248" s="17"/>
      <c r="F248" s="17"/>
    </row>
    <row r="249" spans="2:6" ht="48" customHeight="1" thickBot="1" x14ac:dyDescent="0.45">
      <c r="B249" s="290" t="s">
        <v>172</v>
      </c>
      <c r="C249" s="291"/>
      <c r="D249" s="136">
        <f>COUNTIF(E214:E244,1)</f>
        <v>18</v>
      </c>
      <c r="E249" s="17"/>
      <c r="F249" s="17"/>
    </row>
    <row r="250" spans="2:6" ht="27" thickBot="1" x14ac:dyDescent="0.45">
      <c r="B250" s="263" t="s">
        <v>173</v>
      </c>
      <c r="C250" s="264"/>
      <c r="D250" s="111">
        <f>D249/18</f>
        <v>1</v>
      </c>
      <c r="E250" s="17"/>
      <c r="F250" s="17"/>
    </row>
    <row r="251" spans="2:6" ht="24" thickBot="1" x14ac:dyDescent="0.3">
      <c r="B251" s="151">
        <v>7</v>
      </c>
      <c r="C251" s="152" t="s">
        <v>440</v>
      </c>
      <c r="D251" s="113" t="s">
        <v>50</v>
      </c>
      <c r="E251" s="113" t="s">
        <v>70</v>
      </c>
      <c r="F251" s="113" t="s">
        <v>71</v>
      </c>
    </row>
    <row r="252" spans="2:6" ht="45" x14ac:dyDescent="0.25">
      <c r="B252" s="78" t="s">
        <v>441</v>
      </c>
      <c r="C252" s="79">
        <v>143</v>
      </c>
      <c r="D252" s="137" t="s">
        <v>442</v>
      </c>
      <c r="E252" s="95">
        <v>1</v>
      </c>
      <c r="F252" s="138" t="s">
        <v>443</v>
      </c>
    </row>
    <row r="253" spans="2:6" ht="30" x14ac:dyDescent="0.25">
      <c r="B253" s="72" t="s">
        <v>444</v>
      </c>
      <c r="C253" s="82">
        <v>144</v>
      </c>
      <c r="D253" s="143" t="s">
        <v>445</v>
      </c>
      <c r="E253" s="118">
        <v>1</v>
      </c>
      <c r="F253" s="119"/>
    </row>
    <row r="254" spans="2:6" ht="30" x14ac:dyDescent="0.25">
      <c r="B254" s="297" t="s">
        <v>446</v>
      </c>
      <c r="C254" s="299">
        <v>145</v>
      </c>
      <c r="D254" s="143" t="s">
        <v>447</v>
      </c>
      <c r="E254" s="279">
        <v>1</v>
      </c>
      <c r="F254" s="294"/>
    </row>
    <row r="255" spans="2:6" x14ac:dyDescent="0.25">
      <c r="B255" s="302"/>
      <c r="C255" s="304"/>
      <c r="D255" s="144" t="s">
        <v>448</v>
      </c>
      <c r="E255" s="280"/>
      <c r="F255" s="295"/>
    </row>
    <row r="256" spans="2:6" x14ac:dyDescent="0.25">
      <c r="B256" s="302"/>
      <c r="C256" s="304"/>
      <c r="D256" s="144" t="s">
        <v>449</v>
      </c>
      <c r="E256" s="280"/>
      <c r="F256" s="295"/>
    </row>
    <row r="257" spans="2:6" x14ac:dyDescent="0.25">
      <c r="B257" s="302"/>
      <c r="C257" s="304"/>
      <c r="D257" s="144" t="s">
        <v>450</v>
      </c>
      <c r="E257" s="280"/>
      <c r="F257" s="295"/>
    </row>
    <row r="258" spans="2:6" x14ac:dyDescent="0.25">
      <c r="B258" s="302"/>
      <c r="C258" s="304"/>
      <c r="D258" s="144" t="s">
        <v>451</v>
      </c>
      <c r="E258" s="280"/>
      <c r="F258" s="295"/>
    </row>
    <row r="259" spans="2:6" ht="30" x14ac:dyDescent="0.25">
      <c r="B259" s="302"/>
      <c r="C259" s="304"/>
      <c r="D259" s="144" t="s">
        <v>452</v>
      </c>
      <c r="E259" s="280"/>
      <c r="F259" s="295"/>
    </row>
    <row r="260" spans="2:6" x14ac:dyDescent="0.25">
      <c r="B260" s="302"/>
      <c r="C260" s="304"/>
      <c r="D260" s="144" t="s">
        <v>453</v>
      </c>
      <c r="E260" s="280"/>
      <c r="F260" s="295"/>
    </row>
    <row r="261" spans="2:6" ht="30" x14ac:dyDescent="0.25">
      <c r="B261" s="302"/>
      <c r="C261" s="304"/>
      <c r="D261" s="144" t="s">
        <v>454</v>
      </c>
      <c r="E261" s="280"/>
      <c r="F261" s="295"/>
    </row>
    <row r="262" spans="2:6" x14ac:dyDescent="0.25">
      <c r="B262" s="303"/>
      <c r="C262" s="305"/>
      <c r="D262" s="144" t="s">
        <v>455</v>
      </c>
      <c r="E262" s="281"/>
      <c r="F262" s="296"/>
    </row>
    <row r="263" spans="2:6" x14ac:dyDescent="0.25">
      <c r="B263" s="297" t="s">
        <v>456</v>
      </c>
      <c r="C263" s="299">
        <v>146</v>
      </c>
      <c r="D263" s="143" t="s">
        <v>457</v>
      </c>
      <c r="E263" s="279">
        <v>1</v>
      </c>
      <c r="F263" s="294"/>
    </row>
    <row r="264" spans="2:6" x14ac:dyDescent="0.25">
      <c r="B264" s="302"/>
      <c r="C264" s="304"/>
      <c r="D264" s="144" t="s">
        <v>458</v>
      </c>
      <c r="E264" s="280"/>
      <c r="F264" s="295"/>
    </row>
    <row r="265" spans="2:6" x14ac:dyDescent="0.25">
      <c r="B265" s="302"/>
      <c r="C265" s="304"/>
      <c r="D265" s="144" t="s">
        <v>459</v>
      </c>
      <c r="E265" s="280"/>
      <c r="F265" s="295"/>
    </row>
    <row r="266" spans="2:6" ht="30" x14ac:dyDescent="0.25">
      <c r="B266" s="302"/>
      <c r="C266" s="304"/>
      <c r="D266" s="144" t="s">
        <v>460</v>
      </c>
      <c r="E266" s="280"/>
      <c r="F266" s="295"/>
    </row>
    <row r="267" spans="2:6" ht="30" x14ac:dyDescent="0.25">
      <c r="B267" s="302"/>
      <c r="C267" s="304"/>
      <c r="D267" s="144" t="s">
        <v>461</v>
      </c>
      <c r="E267" s="280"/>
      <c r="F267" s="295"/>
    </row>
    <row r="268" spans="2:6" ht="30" x14ac:dyDescent="0.25">
      <c r="B268" s="303"/>
      <c r="C268" s="305"/>
      <c r="D268" s="80" t="s">
        <v>462</v>
      </c>
      <c r="E268" s="281"/>
      <c r="F268" s="296"/>
    </row>
    <row r="269" spans="2:6" ht="27" x14ac:dyDescent="0.25">
      <c r="B269" s="72" t="s">
        <v>463</v>
      </c>
      <c r="C269" s="82">
        <v>147</v>
      </c>
      <c r="D269" s="137" t="s">
        <v>464</v>
      </c>
      <c r="E269" s="118">
        <v>1</v>
      </c>
      <c r="F269" s="119"/>
    </row>
    <row r="270" spans="2:6" ht="27" x14ac:dyDescent="0.25">
      <c r="B270" s="72" t="s">
        <v>465</v>
      </c>
      <c r="C270" s="82">
        <v>148</v>
      </c>
      <c r="D270" s="139" t="s">
        <v>466</v>
      </c>
      <c r="E270" s="118">
        <v>1</v>
      </c>
      <c r="F270" s="119"/>
    </row>
    <row r="271" spans="2:6" ht="45" x14ac:dyDescent="0.25">
      <c r="B271" s="72" t="s">
        <v>467</v>
      </c>
      <c r="C271" s="82">
        <v>149</v>
      </c>
      <c r="D271" s="139" t="s">
        <v>468</v>
      </c>
      <c r="E271" s="118">
        <v>1</v>
      </c>
      <c r="F271" s="119" t="s">
        <v>469</v>
      </c>
    </row>
    <row r="272" spans="2:6" ht="30" x14ac:dyDescent="0.25">
      <c r="B272" s="72" t="s">
        <v>470</v>
      </c>
      <c r="C272" s="82">
        <v>150</v>
      </c>
      <c r="D272" s="139" t="s">
        <v>471</v>
      </c>
      <c r="E272" s="118">
        <v>1</v>
      </c>
      <c r="F272" s="119"/>
    </row>
    <row r="273" spans="2:6" ht="30" x14ac:dyDescent="0.25">
      <c r="B273" s="72" t="s">
        <v>472</v>
      </c>
      <c r="C273" s="82">
        <v>151</v>
      </c>
      <c r="D273" s="139" t="s">
        <v>473</v>
      </c>
      <c r="E273" s="118">
        <v>1</v>
      </c>
      <c r="F273" s="119"/>
    </row>
    <row r="274" spans="2:6" ht="27" x14ac:dyDescent="0.25">
      <c r="B274" s="72" t="s">
        <v>474</v>
      </c>
      <c r="C274" s="82">
        <v>152</v>
      </c>
      <c r="D274" s="139" t="s">
        <v>475</v>
      </c>
      <c r="E274" s="118">
        <v>1</v>
      </c>
      <c r="F274" s="119"/>
    </row>
    <row r="275" spans="2:6" ht="30" x14ac:dyDescent="0.25">
      <c r="B275" s="72" t="s">
        <v>476</v>
      </c>
      <c r="C275" s="82">
        <v>153</v>
      </c>
      <c r="D275" s="139" t="s">
        <v>477</v>
      </c>
      <c r="E275" s="118">
        <v>1</v>
      </c>
      <c r="F275" s="119"/>
    </row>
    <row r="276" spans="2:6" ht="30" x14ac:dyDescent="0.25">
      <c r="B276" s="72" t="s">
        <v>478</v>
      </c>
      <c r="C276" s="82">
        <v>154</v>
      </c>
      <c r="D276" s="139" t="s">
        <v>479</v>
      </c>
      <c r="E276" s="118">
        <v>1</v>
      </c>
      <c r="F276" s="119"/>
    </row>
    <row r="277" spans="2:6" ht="27" x14ac:dyDescent="0.25">
      <c r="B277" s="72" t="s">
        <v>480</v>
      </c>
      <c r="C277" s="82">
        <v>155</v>
      </c>
      <c r="D277" s="139" t="s">
        <v>481</v>
      </c>
      <c r="E277" s="118">
        <v>1</v>
      </c>
      <c r="F277" s="119"/>
    </row>
    <row r="278" spans="2:6" ht="120" x14ac:dyDescent="0.25">
      <c r="B278" s="72" t="s">
        <v>482</v>
      </c>
      <c r="C278" s="82">
        <v>156</v>
      </c>
      <c r="D278" s="139" t="s">
        <v>483</v>
      </c>
      <c r="E278" s="118">
        <v>1</v>
      </c>
      <c r="F278" s="148" t="s">
        <v>484</v>
      </c>
    </row>
    <row r="279" spans="2:6" ht="30" x14ac:dyDescent="0.25">
      <c r="B279" s="72" t="s">
        <v>485</v>
      </c>
      <c r="C279" s="82">
        <v>157</v>
      </c>
      <c r="D279" s="139" t="s">
        <v>486</v>
      </c>
      <c r="E279" s="118">
        <v>1</v>
      </c>
      <c r="F279" s="119"/>
    </row>
    <row r="280" spans="2:6" ht="30" x14ac:dyDescent="0.25">
      <c r="B280" s="72" t="s">
        <v>487</v>
      </c>
      <c r="C280" s="82">
        <v>158</v>
      </c>
      <c r="D280" s="139" t="s">
        <v>488</v>
      </c>
      <c r="E280" s="118">
        <v>1</v>
      </c>
      <c r="F280" s="119"/>
    </row>
    <row r="281" spans="2:6" ht="30" x14ac:dyDescent="0.25">
      <c r="B281" s="72" t="s">
        <v>489</v>
      </c>
      <c r="C281" s="82">
        <v>159</v>
      </c>
      <c r="D281" s="139" t="s">
        <v>490</v>
      </c>
      <c r="E281" s="118">
        <v>1</v>
      </c>
      <c r="F281" s="119"/>
    </row>
    <row r="282" spans="2:6" ht="48" customHeight="1" x14ac:dyDescent="0.4">
      <c r="B282" s="265" t="s">
        <v>168</v>
      </c>
      <c r="C282" s="266"/>
      <c r="D282" s="134">
        <f>COUNTIF(E252:E281,2)</f>
        <v>0</v>
      </c>
      <c r="E282" s="155"/>
      <c r="F282" s="17"/>
    </row>
    <row r="283" spans="2:6" ht="27" thickBot="1" x14ac:dyDescent="0.45">
      <c r="B283" s="267" t="s">
        <v>169</v>
      </c>
      <c r="C283" s="268"/>
      <c r="D283" s="108">
        <f>D282/17</f>
        <v>0</v>
      </c>
      <c r="E283" s="155"/>
      <c r="F283" s="17"/>
    </row>
    <row r="284" spans="2:6" ht="52.5" customHeight="1" x14ac:dyDescent="0.4">
      <c r="B284" s="269" t="s">
        <v>170</v>
      </c>
      <c r="C284" s="270"/>
      <c r="D284" s="109">
        <f>COUNTIF(E252:E281,0)</f>
        <v>0</v>
      </c>
      <c r="E284" s="155"/>
      <c r="F284" s="17"/>
    </row>
    <row r="285" spans="2:6" ht="27" thickBot="1" x14ac:dyDescent="0.45">
      <c r="B285" s="271" t="s">
        <v>171</v>
      </c>
      <c r="C285" s="272"/>
      <c r="D285" s="110">
        <f>D284/17</f>
        <v>0</v>
      </c>
      <c r="E285" s="155"/>
      <c r="F285" s="17"/>
    </row>
    <row r="286" spans="2:6" ht="53.25" customHeight="1" thickBot="1" x14ac:dyDescent="0.45">
      <c r="B286" s="261" t="s">
        <v>172</v>
      </c>
      <c r="C286" s="262"/>
      <c r="D286" s="136">
        <f>COUNTIF(E252:E281,1)</f>
        <v>17</v>
      </c>
      <c r="E286" s="156"/>
      <c r="F286" s="17"/>
    </row>
    <row r="287" spans="2:6" ht="27" thickBot="1" x14ac:dyDescent="0.45">
      <c r="B287" s="263" t="s">
        <v>173</v>
      </c>
      <c r="C287" s="264"/>
      <c r="D287" s="111">
        <f>D286/17</f>
        <v>1</v>
      </c>
      <c r="E287" s="156"/>
      <c r="F287" s="17"/>
    </row>
    <row r="288" spans="2:6" ht="24" thickBot="1" x14ac:dyDescent="0.3">
      <c r="B288" s="112">
        <v>8</v>
      </c>
      <c r="C288" s="113" t="s">
        <v>69</v>
      </c>
      <c r="D288" s="113" t="s">
        <v>491</v>
      </c>
      <c r="E288" s="157" t="s">
        <v>70</v>
      </c>
      <c r="F288" s="113" t="s">
        <v>71</v>
      </c>
    </row>
    <row r="289" spans="2:6" ht="27" x14ac:dyDescent="0.25">
      <c r="B289" s="78" t="s">
        <v>492</v>
      </c>
      <c r="C289" s="79">
        <v>160</v>
      </c>
      <c r="D289" s="137" t="s">
        <v>493</v>
      </c>
      <c r="E289" s="95">
        <v>1</v>
      </c>
      <c r="F289" s="138"/>
    </row>
    <row r="290" spans="2:6" ht="27" x14ac:dyDescent="0.25">
      <c r="B290" s="72" t="s">
        <v>494</v>
      </c>
      <c r="C290" s="82">
        <v>161</v>
      </c>
      <c r="D290" s="139" t="s">
        <v>495</v>
      </c>
      <c r="E290" s="118">
        <v>1</v>
      </c>
      <c r="F290" s="119"/>
    </row>
    <row r="291" spans="2:6" ht="30" x14ac:dyDescent="0.25">
      <c r="B291" s="72" t="s">
        <v>496</v>
      </c>
      <c r="C291" s="82">
        <v>162</v>
      </c>
      <c r="D291" s="139" t="s">
        <v>497</v>
      </c>
      <c r="E291" s="118">
        <v>1</v>
      </c>
      <c r="F291" s="119"/>
    </row>
    <row r="292" spans="2:6" ht="30" x14ac:dyDescent="0.25">
      <c r="B292" s="72" t="s">
        <v>498</v>
      </c>
      <c r="C292" s="82">
        <v>163</v>
      </c>
      <c r="D292" s="139" t="s">
        <v>499</v>
      </c>
      <c r="E292" s="118">
        <v>1</v>
      </c>
      <c r="F292" s="119"/>
    </row>
    <row r="293" spans="2:6" ht="27" x14ac:dyDescent="0.25">
      <c r="B293" s="72" t="s">
        <v>500</v>
      </c>
      <c r="C293" s="82">
        <v>164</v>
      </c>
      <c r="D293" s="139" t="s">
        <v>501</v>
      </c>
      <c r="E293" s="118">
        <v>1</v>
      </c>
      <c r="F293" s="119"/>
    </row>
    <row r="294" spans="2:6" ht="27" x14ac:dyDescent="0.25">
      <c r="B294" s="72" t="s">
        <v>502</v>
      </c>
      <c r="C294" s="82">
        <v>165</v>
      </c>
      <c r="D294" s="139" t="s">
        <v>503</v>
      </c>
      <c r="E294" s="118">
        <v>1</v>
      </c>
      <c r="F294" s="119"/>
    </row>
    <row r="295" spans="2:6" ht="30" x14ac:dyDescent="0.25">
      <c r="B295" s="72" t="s">
        <v>504</v>
      </c>
      <c r="C295" s="82">
        <v>166</v>
      </c>
      <c r="D295" s="143" t="s">
        <v>505</v>
      </c>
      <c r="E295" s="118">
        <v>1</v>
      </c>
      <c r="F295" s="119"/>
    </row>
    <row r="296" spans="2:6" x14ac:dyDescent="0.25">
      <c r="B296" s="277" t="s">
        <v>506</v>
      </c>
      <c r="C296" s="278">
        <v>167</v>
      </c>
      <c r="D296" s="143" t="s">
        <v>507</v>
      </c>
      <c r="E296" s="279">
        <v>1</v>
      </c>
      <c r="F296" s="294"/>
    </row>
    <row r="297" spans="2:6" x14ac:dyDescent="0.25">
      <c r="B297" s="277"/>
      <c r="C297" s="278"/>
      <c r="D297" s="144" t="s">
        <v>508</v>
      </c>
      <c r="E297" s="280"/>
      <c r="F297" s="295"/>
    </row>
    <row r="298" spans="2:6" x14ac:dyDescent="0.25">
      <c r="B298" s="277"/>
      <c r="C298" s="278"/>
      <c r="D298" s="144" t="s">
        <v>509</v>
      </c>
      <c r="E298" s="280"/>
      <c r="F298" s="295"/>
    </row>
    <row r="299" spans="2:6" x14ac:dyDescent="0.25">
      <c r="B299" s="277"/>
      <c r="C299" s="278"/>
      <c r="D299" s="144" t="s">
        <v>510</v>
      </c>
      <c r="E299" s="280"/>
      <c r="F299" s="295"/>
    </row>
    <row r="300" spans="2:6" x14ac:dyDescent="0.25">
      <c r="B300" s="277"/>
      <c r="C300" s="278"/>
      <c r="D300" s="144" t="s">
        <v>511</v>
      </c>
      <c r="E300" s="280"/>
      <c r="F300" s="295"/>
    </row>
    <row r="301" spans="2:6" x14ac:dyDescent="0.25">
      <c r="B301" s="277"/>
      <c r="C301" s="278"/>
      <c r="D301" s="144" t="s">
        <v>512</v>
      </c>
      <c r="E301" s="280"/>
      <c r="F301" s="295"/>
    </row>
    <row r="302" spans="2:6" x14ac:dyDescent="0.25">
      <c r="B302" s="277"/>
      <c r="C302" s="278"/>
      <c r="D302" s="144" t="s">
        <v>513</v>
      </c>
      <c r="E302" s="280"/>
      <c r="F302" s="295"/>
    </row>
    <row r="303" spans="2:6" x14ac:dyDescent="0.25">
      <c r="B303" s="277"/>
      <c r="C303" s="278"/>
      <c r="D303" s="144" t="s">
        <v>514</v>
      </c>
      <c r="E303" s="280"/>
      <c r="F303" s="295"/>
    </row>
    <row r="304" spans="2:6" ht="30" x14ac:dyDescent="0.25">
      <c r="B304" s="277"/>
      <c r="C304" s="278"/>
      <c r="D304" s="80" t="s">
        <v>515</v>
      </c>
      <c r="E304" s="281"/>
      <c r="F304" s="296"/>
    </row>
    <row r="305" spans="2:6" ht="30" x14ac:dyDescent="0.25">
      <c r="B305" s="72" t="s">
        <v>516</v>
      </c>
      <c r="C305" s="82">
        <v>168</v>
      </c>
      <c r="D305" s="137" t="s">
        <v>517</v>
      </c>
      <c r="E305" s="118">
        <v>1</v>
      </c>
      <c r="F305" s="119"/>
    </row>
    <row r="306" spans="2:6" ht="30" x14ac:dyDescent="0.25">
      <c r="B306" s="72" t="s">
        <v>518</v>
      </c>
      <c r="C306" s="82">
        <v>169</v>
      </c>
      <c r="D306" s="139" t="s">
        <v>519</v>
      </c>
      <c r="E306" s="118">
        <v>1</v>
      </c>
      <c r="F306" s="119"/>
    </row>
    <row r="307" spans="2:6" ht="27" x14ac:dyDescent="0.25">
      <c r="B307" s="72" t="s">
        <v>520</v>
      </c>
      <c r="C307" s="82">
        <v>170</v>
      </c>
      <c r="D307" s="139" t="s">
        <v>521</v>
      </c>
      <c r="E307" s="118">
        <v>1</v>
      </c>
      <c r="F307" s="119"/>
    </row>
    <row r="308" spans="2:6" ht="30" x14ac:dyDescent="0.25">
      <c r="B308" s="72" t="s">
        <v>522</v>
      </c>
      <c r="C308" s="82">
        <v>171</v>
      </c>
      <c r="D308" s="139" t="s">
        <v>523</v>
      </c>
      <c r="E308" s="118">
        <v>1</v>
      </c>
      <c r="F308" s="119"/>
    </row>
    <row r="309" spans="2:6" ht="30" x14ac:dyDescent="0.25">
      <c r="B309" s="72" t="s">
        <v>524</v>
      </c>
      <c r="C309" s="82">
        <v>172</v>
      </c>
      <c r="D309" s="139" t="s">
        <v>525</v>
      </c>
      <c r="E309" s="118">
        <v>1</v>
      </c>
      <c r="F309" s="119"/>
    </row>
    <row r="310" spans="2:6" ht="45" x14ac:dyDescent="0.25">
      <c r="B310" s="72" t="s">
        <v>526</v>
      </c>
      <c r="C310" s="82">
        <v>173</v>
      </c>
      <c r="D310" s="139" t="s">
        <v>527</v>
      </c>
      <c r="E310" s="118">
        <v>1</v>
      </c>
      <c r="F310" s="119"/>
    </row>
    <row r="311" spans="2:6" ht="30" x14ac:dyDescent="0.25">
      <c r="B311" s="72" t="s">
        <v>528</v>
      </c>
      <c r="C311" s="82">
        <v>174</v>
      </c>
      <c r="D311" s="139" t="s">
        <v>529</v>
      </c>
      <c r="E311" s="118">
        <v>1</v>
      </c>
      <c r="F311" s="119"/>
    </row>
    <row r="312" spans="2:6" ht="30" x14ac:dyDescent="0.25">
      <c r="B312" s="72" t="s">
        <v>530</v>
      </c>
      <c r="C312" s="82">
        <v>175</v>
      </c>
      <c r="D312" s="139" t="s">
        <v>531</v>
      </c>
      <c r="E312" s="118">
        <v>1</v>
      </c>
      <c r="F312" s="119"/>
    </row>
    <row r="313" spans="2:6" ht="30" x14ac:dyDescent="0.25">
      <c r="B313" s="72" t="s">
        <v>532</v>
      </c>
      <c r="C313" s="82">
        <v>176</v>
      </c>
      <c r="D313" s="139" t="s">
        <v>533</v>
      </c>
      <c r="E313" s="118">
        <v>1</v>
      </c>
      <c r="F313" s="119"/>
    </row>
    <row r="314" spans="2:6" ht="30" x14ac:dyDescent="0.25">
      <c r="B314" s="72" t="s">
        <v>534</v>
      </c>
      <c r="C314" s="82">
        <v>177</v>
      </c>
      <c r="D314" s="139" t="s">
        <v>535</v>
      </c>
      <c r="E314" s="118">
        <v>1</v>
      </c>
      <c r="F314" s="119"/>
    </row>
    <row r="315" spans="2:6" ht="30" x14ac:dyDescent="0.25">
      <c r="B315" s="72" t="s">
        <v>536</v>
      </c>
      <c r="C315" s="82">
        <v>178</v>
      </c>
      <c r="D315" s="139" t="s">
        <v>537</v>
      </c>
      <c r="E315" s="118">
        <v>1</v>
      </c>
      <c r="F315" s="119"/>
    </row>
    <row r="316" spans="2:6" ht="30" x14ac:dyDescent="0.25">
      <c r="B316" s="72" t="s">
        <v>538</v>
      </c>
      <c r="C316" s="82">
        <v>179</v>
      </c>
      <c r="D316" s="139" t="s">
        <v>539</v>
      </c>
      <c r="E316" s="118">
        <v>1</v>
      </c>
      <c r="F316" s="119"/>
    </row>
    <row r="317" spans="2:6" ht="30" x14ac:dyDescent="0.25">
      <c r="B317" s="72" t="s">
        <v>540</v>
      </c>
      <c r="C317" s="82">
        <v>180</v>
      </c>
      <c r="D317" s="139" t="s">
        <v>541</v>
      </c>
      <c r="E317" s="118">
        <v>1</v>
      </c>
      <c r="F317" s="119"/>
    </row>
    <row r="318" spans="2:6" ht="45" x14ac:dyDescent="0.25">
      <c r="B318" s="72" t="s">
        <v>542</v>
      </c>
      <c r="C318" s="82">
        <v>181</v>
      </c>
      <c r="D318" s="139" t="s">
        <v>543</v>
      </c>
      <c r="E318" s="118">
        <v>1</v>
      </c>
      <c r="F318" s="119"/>
    </row>
    <row r="319" spans="2:6" ht="45" x14ac:dyDescent="0.25">
      <c r="B319" s="72" t="s">
        <v>544</v>
      </c>
      <c r="C319" s="82">
        <v>182</v>
      </c>
      <c r="D319" s="139" t="s">
        <v>545</v>
      </c>
      <c r="E319" s="118">
        <v>1</v>
      </c>
      <c r="F319" s="119"/>
    </row>
    <row r="320" spans="2:6" ht="30" x14ac:dyDescent="0.25">
      <c r="B320" s="72" t="s">
        <v>546</v>
      </c>
      <c r="C320" s="82">
        <v>183</v>
      </c>
      <c r="D320" s="139" t="s">
        <v>547</v>
      </c>
      <c r="E320" s="118">
        <v>1</v>
      </c>
      <c r="F320" s="119"/>
    </row>
    <row r="321" spans="2:6" ht="27" x14ac:dyDescent="0.25">
      <c r="B321" s="72" t="s">
        <v>548</v>
      </c>
      <c r="C321" s="82">
        <v>184</v>
      </c>
      <c r="D321" s="139" t="s">
        <v>549</v>
      </c>
      <c r="E321" s="118">
        <v>1</v>
      </c>
      <c r="F321" s="119"/>
    </row>
    <row r="322" spans="2:6" ht="45" x14ac:dyDescent="0.25">
      <c r="B322" s="72" t="s">
        <v>550</v>
      </c>
      <c r="C322" s="82">
        <v>185</v>
      </c>
      <c r="D322" s="139" t="s">
        <v>551</v>
      </c>
      <c r="E322" s="118">
        <v>1</v>
      </c>
      <c r="F322" s="119"/>
    </row>
    <row r="323" spans="2:6" ht="30" x14ac:dyDescent="0.25">
      <c r="B323" s="72" t="s">
        <v>552</v>
      </c>
      <c r="C323" s="82">
        <v>186</v>
      </c>
      <c r="D323" s="139" t="s">
        <v>553</v>
      </c>
      <c r="E323" s="118">
        <v>1</v>
      </c>
      <c r="F323" s="119"/>
    </row>
    <row r="324" spans="2:6" ht="27" x14ac:dyDescent="0.25">
      <c r="B324" s="72" t="s">
        <v>554</v>
      </c>
      <c r="C324" s="82">
        <v>187</v>
      </c>
      <c r="D324" s="139" t="s">
        <v>555</v>
      </c>
      <c r="E324" s="118">
        <v>1</v>
      </c>
      <c r="F324" s="119"/>
    </row>
    <row r="325" spans="2:6" ht="27" x14ac:dyDescent="0.25">
      <c r="B325" s="72" t="s">
        <v>556</v>
      </c>
      <c r="C325" s="82">
        <v>188</v>
      </c>
      <c r="D325" s="139" t="s">
        <v>557</v>
      </c>
      <c r="E325" s="118">
        <v>1</v>
      </c>
      <c r="F325" s="119"/>
    </row>
    <row r="326" spans="2:6" ht="45" x14ac:dyDescent="0.25">
      <c r="B326" s="72" t="s">
        <v>558</v>
      </c>
      <c r="C326" s="82">
        <v>189</v>
      </c>
      <c r="D326" s="139" t="s">
        <v>559</v>
      </c>
      <c r="E326" s="118">
        <v>1</v>
      </c>
      <c r="F326" s="119"/>
    </row>
    <row r="327" spans="2:6" ht="30" x14ac:dyDescent="0.25">
      <c r="B327" s="72" t="s">
        <v>560</v>
      </c>
      <c r="C327" s="82">
        <v>190</v>
      </c>
      <c r="D327" s="139" t="s">
        <v>561</v>
      </c>
      <c r="E327" s="118">
        <v>1</v>
      </c>
      <c r="F327" s="119"/>
    </row>
    <row r="328" spans="2:6" ht="75" x14ac:dyDescent="0.25">
      <c r="B328" s="72" t="s">
        <v>562</v>
      </c>
      <c r="C328" s="82">
        <v>191</v>
      </c>
      <c r="D328" s="146" t="s">
        <v>563</v>
      </c>
      <c r="E328" s="118">
        <v>1</v>
      </c>
      <c r="F328" s="119" t="s">
        <v>564</v>
      </c>
    </row>
    <row r="329" spans="2:6" ht="75" x14ac:dyDescent="0.25">
      <c r="B329" s="72" t="s">
        <v>565</v>
      </c>
      <c r="C329" s="82">
        <v>192</v>
      </c>
      <c r="D329" s="146" t="s">
        <v>566</v>
      </c>
      <c r="E329" s="118">
        <v>1</v>
      </c>
      <c r="F329" s="119" t="s">
        <v>564</v>
      </c>
    </row>
    <row r="330" spans="2:6" ht="45" x14ac:dyDescent="0.25">
      <c r="B330" s="72" t="s">
        <v>567</v>
      </c>
      <c r="C330" s="82">
        <v>193</v>
      </c>
      <c r="D330" s="139" t="s">
        <v>568</v>
      </c>
      <c r="E330" s="118">
        <v>1</v>
      </c>
      <c r="F330" s="119"/>
    </row>
    <row r="331" spans="2:6" ht="75" x14ac:dyDescent="0.25">
      <c r="B331" s="72" t="s">
        <v>569</v>
      </c>
      <c r="C331" s="82">
        <v>194</v>
      </c>
      <c r="D331" s="139" t="s">
        <v>570</v>
      </c>
      <c r="E331" s="118">
        <v>1</v>
      </c>
      <c r="F331" s="119" t="s">
        <v>571</v>
      </c>
    </row>
    <row r="332" spans="2:6" ht="30" x14ac:dyDescent="0.25">
      <c r="B332" s="72" t="s">
        <v>572</v>
      </c>
      <c r="C332" s="82">
        <v>195</v>
      </c>
      <c r="D332" s="139" t="s">
        <v>573</v>
      </c>
      <c r="E332" s="118">
        <v>1</v>
      </c>
      <c r="F332" s="119"/>
    </row>
    <row r="333" spans="2:6" ht="30" x14ac:dyDescent="0.25">
      <c r="B333" s="72" t="s">
        <v>574</v>
      </c>
      <c r="C333" s="82">
        <v>196</v>
      </c>
      <c r="D333" s="139" t="s">
        <v>575</v>
      </c>
      <c r="E333" s="118">
        <v>1</v>
      </c>
      <c r="F333" s="119"/>
    </row>
    <row r="334" spans="2:6" ht="75" x14ac:dyDescent="0.25">
      <c r="B334" s="72" t="s">
        <v>576</v>
      </c>
      <c r="C334" s="82">
        <v>197</v>
      </c>
      <c r="D334" s="146" t="s">
        <v>577</v>
      </c>
      <c r="E334" s="118">
        <v>1</v>
      </c>
      <c r="F334" s="119" t="s">
        <v>564</v>
      </c>
    </row>
    <row r="335" spans="2:6" ht="90.75" x14ac:dyDescent="0.25">
      <c r="B335" s="72" t="s">
        <v>578</v>
      </c>
      <c r="C335" s="82">
        <v>198</v>
      </c>
      <c r="D335" s="146" t="s">
        <v>579</v>
      </c>
      <c r="E335" s="118">
        <v>1</v>
      </c>
      <c r="F335" s="128" t="s">
        <v>580</v>
      </c>
    </row>
    <row r="336" spans="2:6" ht="60" x14ac:dyDescent="0.25">
      <c r="B336" s="72" t="s">
        <v>581</v>
      </c>
      <c r="C336" s="82">
        <v>199</v>
      </c>
      <c r="D336" s="139" t="s">
        <v>582</v>
      </c>
      <c r="E336" s="118">
        <v>1</v>
      </c>
      <c r="F336" s="119"/>
    </row>
    <row r="337" spans="2:6" ht="45" x14ac:dyDescent="0.25">
      <c r="B337" s="72" t="s">
        <v>583</v>
      </c>
      <c r="C337" s="82">
        <v>200</v>
      </c>
      <c r="D337" s="139" t="s">
        <v>584</v>
      </c>
      <c r="E337" s="118">
        <v>1</v>
      </c>
      <c r="F337" s="119"/>
    </row>
    <row r="338" spans="2:6" ht="60" x14ac:dyDescent="0.25">
      <c r="B338" s="72" t="s">
        <v>585</v>
      </c>
      <c r="C338" s="82">
        <v>201</v>
      </c>
      <c r="D338" s="146" t="s">
        <v>586</v>
      </c>
      <c r="E338" s="118">
        <v>1</v>
      </c>
      <c r="F338" s="119" t="s">
        <v>587</v>
      </c>
    </row>
    <row r="339" spans="2:6" ht="45" x14ac:dyDescent="0.25">
      <c r="B339" s="72" t="s">
        <v>588</v>
      </c>
      <c r="C339" s="82">
        <v>202</v>
      </c>
      <c r="D339" s="146" t="s">
        <v>589</v>
      </c>
      <c r="E339" s="118">
        <v>1</v>
      </c>
      <c r="F339" s="119" t="s">
        <v>590</v>
      </c>
    </row>
    <row r="340" spans="2:6" ht="30" x14ac:dyDescent="0.25">
      <c r="B340" s="72" t="s">
        <v>591</v>
      </c>
      <c r="C340" s="82">
        <v>203</v>
      </c>
      <c r="D340" s="139" t="s">
        <v>592</v>
      </c>
      <c r="E340" s="118">
        <v>1</v>
      </c>
      <c r="F340" s="119"/>
    </row>
    <row r="341" spans="2:6" ht="30" x14ac:dyDescent="0.25">
      <c r="B341" s="72" t="s">
        <v>593</v>
      </c>
      <c r="C341" s="82">
        <v>204</v>
      </c>
      <c r="D341" s="139" t="s">
        <v>594</v>
      </c>
      <c r="E341" s="118">
        <v>1</v>
      </c>
      <c r="F341" s="119"/>
    </row>
    <row r="342" spans="2:6" ht="30" x14ac:dyDescent="0.25">
      <c r="B342" s="72" t="s">
        <v>595</v>
      </c>
      <c r="C342" s="82">
        <v>205</v>
      </c>
      <c r="D342" s="139" t="s">
        <v>596</v>
      </c>
      <c r="E342" s="118">
        <v>1</v>
      </c>
      <c r="F342" s="119"/>
    </row>
    <row r="343" spans="2:6" ht="60.75" thickBot="1" x14ac:dyDescent="0.3">
      <c r="B343" s="72" t="s">
        <v>597</v>
      </c>
      <c r="C343" s="82">
        <v>206</v>
      </c>
      <c r="D343" s="158" t="s">
        <v>598</v>
      </c>
      <c r="E343" s="118">
        <v>1</v>
      </c>
      <c r="F343" s="119" t="s">
        <v>587</v>
      </c>
    </row>
    <row r="344" spans="2:6" ht="51" customHeight="1" x14ac:dyDescent="0.4">
      <c r="B344" s="306" t="s">
        <v>168</v>
      </c>
      <c r="C344" s="307"/>
      <c r="D344" s="134">
        <f>COUNTIF(E289:E343,2)</f>
        <v>0</v>
      </c>
      <c r="E344" s="17"/>
      <c r="F344" s="17"/>
    </row>
    <row r="345" spans="2:6" ht="27" thickBot="1" x14ac:dyDescent="0.45">
      <c r="B345" s="284" t="s">
        <v>169</v>
      </c>
      <c r="C345" s="285"/>
      <c r="D345" s="108">
        <f>D344/47</f>
        <v>0</v>
      </c>
      <c r="E345" s="17"/>
      <c r="F345" s="17"/>
    </row>
    <row r="346" spans="2:6" ht="57.75" customHeight="1" x14ac:dyDescent="0.4">
      <c r="B346" s="286" t="s">
        <v>170</v>
      </c>
      <c r="C346" s="286"/>
      <c r="D346" s="109">
        <f>COUNTIF(E289:E343,0)</f>
        <v>0</v>
      </c>
      <c r="E346" s="17"/>
      <c r="F346" s="17"/>
    </row>
    <row r="347" spans="2:6" ht="27" thickBot="1" x14ac:dyDescent="0.45">
      <c r="B347" s="288" t="s">
        <v>171</v>
      </c>
      <c r="C347" s="288"/>
      <c r="D347" s="110">
        <f>D346/47</f>
        <v>0</v>
      </c>
      <c r="E347" s="17"/>
      <c r="F347" s="17"/>
    </row>
    <row r="348" spans="2:6" ht="44.25" customHeight="1" thickBot="1" x14ac:dyDescent="0.45">
      <c r="B348" s="290" t="s">
        <v>172</v>
      </c>
      <c r="C348" s="291"/>
      <c r="D348" s="136">
        <f>COUNTIF(E289:E343,1)</f>
        <v>47</v>
      </c>
      <c r="E348" s="17"/>
      <c r="F348" s="17"/>
    </row>
    <row r="349" spans="2:6" ht="27" thickBot="1" x14ac:dyDescent="0.45">
      <c r="B349" s="292" t="s">
        <v>173</v>
      </c>
      <c r="C349" s="293"/>
      <c r="D349" s="111">
        <f>D348/47</f>
        <v>1</v>
      </c>
      <c r="E349" s="17"/>
      <c r="F349" s="17"/>
    </row>
    <row r="350" spans="2:6" ht="24" thickBot="1" x14ac:dyDescent="0.3">
      <c r="B350" s="112">
        <v>9</v>
      </c>
      <c r="C350" s="113" t="s">
        <v>69</v>
      </c>
      <c r="D350" s="113" t="s">
        <v>599</v>
      </c>
      <c r="E350" s="113" t="s">
        <v>70</v>
      </c>
      <c r="F350" s="113" t="s">
        <v>71</v>
      </c>
    </row>
    <row r="351" spans="2:6" ht="90" x14ac:dyDescent="0.25">
      <c r="B351" s="67" t="s">
        <v>600</v>
      </c>
      <c r="C351" s="140">
        <v>207</v>
      </c>
      <c r="D351" s="159" t="s">
        <v>601</v>
      </c>
      <c r="E351" s="160">
        <v>1</v>
      </c>
      <c r="F351" s="153" t="s">
        <v>602</v>
      </c>
    </row>
    <row r="352" spans="2:6" ht="30" x14ac:dyDescent="0.25">
      <c r="B352" s="297" t="s">
        <v>603</v>
      </c>
      <c r="C352" s="299">
        <v>208</v>
      </c>
      <c r="D352" s="143" t="s">
        <v>604</v>
      </c>
      <c r="E352" s="279">
        <v>1</v>
      </c>
      <c r="F352" s="294" t="s">
        <v>605</v>
      </c>
    </row>
    <row r="353" spans="2:6" x14ac:dyDescent="0.25">
      <c r="B353" s="302"/>
      <c r="C353" s="304"/>
      <c r="D353" s="144" t="s">
        <v>606</v>
      </c>
      <c r="E353" s="280"/>
      <c r="F353" s="295"/>
    </row>
    <row r="354" spans="2:6" x14ac:dyDescent="0.25">
      <c r="B354" s="302"/>
      <c r="C354" s="304"/>
      <c r="D354" s="144" t="s">
        <v>607</v>
      </c>
      <c r="E354" s="280"/>
      <c r="F354" s="295"/>
    </row>
    <row r="355" spans="2:6" x14ac:dyDescent="0.25">
      <c r="B355" s="302"/>
      <c r="C355" s="304"/>
      <c r="D355" s="144" t="s">
        <v>608</v>
      </c>
      <c r="E355" s="280"/>
      <c r="F355" s="295"/>
    </row>
    <row r="356" spans="2:6" x14ac:dyDescent="0.25">
      <c r="B356" s="302"/>
      <c r="C356" s="304"/>
      <c r="D356" s="144" t="s">
        <v>609</v>
      </c>
      <c r="E356" s="280"/>
      <c r="F356" s="295"/>
    </row>
    <row r="357" spans="2:6" x14ac:dyDescent="0.25">
      <c r="B357" s="303"/>
      <c r="C357" s="305"/>
      <c r="D357" s="80" t="s">
        <v>610</v>
      </c>
      <c r="E357" s="281"/>
      <c r="F357" s="296"/>
    </row>
    <row r="358" spans="2:6" ht="30" x14ac:dyDescent="0.25">
      <c r="B358" s="72" t="s">
        <v>611</v>
      </c>
      <c r="C358" s="82">
        <v>209</v>
      </c>
      <c r="D358" s="137" t="s">
        <v>612</v>
      </c>
      <c r="E358" s="118">
        <v>1</v>
      </c>
      <c r="F358" s="119"/>
    </row>
    <row r="359" spans="2:6" ht="135" x14ac:dyDescent="0.25">
      <c r="B359" s="72" t="s">
        <v>613</v>
      </c>
      <c r="C359" s="82">
        <v>210</v>
      </c>
      <c r="D359" s="143" t="s">
        <v>614</v>
      </c>
      <c r="E359" s="118">
        <v>1</v>
      </c>
      <c r="F359" s="148" t="s">
        <v>615</v>
      </c>
    </row>
    <row r="360" spans="2:6" ht="30" x14ac:dyDescent="0.25">
      <c r="B360" s="297" t="s">
        <v>616</v>
      </c>
      <c r="C360" s="299">
        <v>211</v>
      </c>
      <c r="D360" s="143" t="s">
        <v>617</v>
      </c>
      <c r="E360" s="279">
        <v>1</v>
      </c>
      <c r="F360" s="294"/>
    </row>
    <row r="361" spans="2:6" ht="30.75" thickBot="1" x14ac:dyDescent="0.3">
      <c r="B361" s="298"/>
      <c r="C361" s="300"/>
      <c r="D361" s="161" t="s">
        <v>618</v>
      </c>
      <c r="E361" s="281"/>
      <c r="F361" s="301"/>
    </row>
    <row r="362" spans="2:6" ht="57" customHeight="1" x14ac:dyDescent="0.35">
      <c r="B362" s="282" t="s">
        <v>168</v>
      </c>
      <c r="C362" s="283"/>
      <c r="D362" s="195">
        <f>COUNTIF(E351:E361,2)</f>
        <v>0</v>
      </c>
      <c r="E362" s="156"/>
      <c r="F362" s="17"/>
    </row>
    <row r="363" spans="2:6" ht="27" thickBot="1" x14ac:dyDescent="0.4">
      <c r="B363" s="284" t="s">
        <v>169</v>
      </c>
      <c r="C363" s="285"/>
      <c r="D363" s="196">
        <f>D362/5</f>
        <v>0</v>
      </c>
      <c r="E363" s="156"/>
      <c r="F363" s="17"/>
    </row>
    <row r="364" spans="2:6" ht="48" customHeight="1" x14ac:dyDescent="0.35">
      <c r="B364" s="286" t="s">
        <v>170</v>
      </c>
      <c r="C364" s="287"/>
      <c r="D364" s="197">
        <f>COUNTIF(E351:E361,0)</f>
        <v>0</v>
      </c>
      <c r="E364" s="156"/>
      <c r="F364" s="17"/>
    </row>
    <row r="365" spans="2:6" ht="27" thickBot="1" x14ac:dyDescent="0.4">
      <c r="B365" s="288" t="s">
        <v>171</v>
      </c>
      <c r="C365" s="289"/>
      <c r="D365" s="198">
        <f>D364/5</f>
        <v>0</v>
      </c>
      <c r="E365" s="156"/>
      <c r="F365" s="17"/>
    </row>
    <row r="366" spans="2:6" ht="49.5" customHeight="1" thickBot="1" x14ac:dyDescent="0.4">
      <c r="B366" s="290" t="s">
        <v>172</v>
      </c>
      <c r="C366" s="291"/>
      <c r="D366" s="199">
        <f>COUNTIF(E351:E361,1)</f>
        <v>5</v>
      </c>
      <c r="E366" s="156"/>
      <c r="F366" s="17"/>
    </row>
    <row r="367" spans="2:6" ht="27" thickBot="1" x14ac:dyDescent="0.4">
      <c r="B367" s="292" t="s">
        <v>173</v>
      </c>
      <c r="C367" s="293"/>
      <c r="D367" s="200">
        <f>D366/5</f>
        <v>1</v>
      </c>
      <c r="E367" s="156"/>
      <c r="F367" s="17"/>
    </row>
    <row r="368" spans="2:6" ht="24" thickBot="1" x14ac:dyDescent="0.3">
      <c r="B368" s="112">
        <v>10</v>
      </c>
      <c r="C368" s="162" t="s">
        <v>69</v>
      </c>
      <c r="D368" s="112" t="s">
        <v>53</v>
      </c>
      <c r="E368" s="157" t="s">
        <v>70</v>
      </c>
      <c r="F368" s="113" t="s">
        <v>71</v>
      </c>
    </row>
    <row r="369" spans="2:6" ht="45" x14ac:dyDescent="0.25">
      <c r="B369" s="67" t="s">
        <v>619</v>
      </c>
      <c r="C369" s="140">
        <v>212</v>
      </c>
      <c r="D369" s="163"/>
      <c r="E369" s="118">
        <v>1</v>
      </c>
      <c r="F369" s="138" t="s">
        <v>620</v>
      </c>
    </row>
    <row r="370" spans="2:6" ht="27" x14ac:dyDescent="0.25">
      <c r="B370" s="72" t="s">
        <v>621</v>
      </c>
      <c r="C370" s="82">
        <v>213</v>
      </c>
      <c r="D370" s="139"/>
      <c r="E370" s="118">
        <v>1</v>
      </c>
      <c r="F370" s="119"/>
    </row>
    <row r="371" spans="2:6" ht="27" x14ac:dyDescent="0.25">
      <c r="B371" s="72" t="s">
        <v>622</v>
      </c>
      <c r="C371" s="82">
        <v>214</v>
      </c>
      <c r="D371" s="143"/>
      <c r="E371" s="118">
        <v>1</v>
      </c>
      <c r="F371" s="119"/>
    </row>
    <row r="372" spans="2:6" x14ac:dyDescent="0.25">
      <c r="B372" s="277" t="s">
        <v>623</v>
      </c>
      <c r="C372" s="278">
        <v>215</v>
      </c>
      <c r="D372" s="143"/>
      <c r="E372" s="279">
        <v>1</v>
      </c>
      <c r="F372" s="275"/>
    </row>
    <row r="373" spans="2:6" x14ac:dyDescent="0.25">
      <c r="B373" s="277"/>
      <c r="C373" s="278"/>
      <c r="D373" s="144"/>
      <c r="E373" s="280"/>
      <c r="F373" s="275"/>
    </row>
    <row r="374" spans="2:6" x14ac:dyDescent="0.25">
      <c r="B374" s="277"/>
      <c r="C374" s="278"/>
      <c r="D374" s="144"/>
      <c r="E374" s="280"/>
      <c r="F374" s="275"/>
    </row>
    <row r="375" spans="2:6" x14ac:dyDescent="0.25">
      <c r="B375" s="277"/>
      <c r="C375" s="278"/>
      <c r="D375" s="80"/>
      <c r="E375" s="281"/>
      <c r="F375" s="275"/>
    </row>
    <row r="376" spans="2:6" ht="27" x14ac:dyDescent="0.25">
      <c r="B376" s="72" t="s">
        <v>624</v>
      </c>
      <c r="C376" s="82">
        <v>216</v>
      </c>
      <c r="D376" s="137"/>
      <c r="E376" s="118">
        <v>1</v>
      </c>
      <c r="F376" s="119"/>
    </row>
    <row r="377" spans="2:6" x14ac:dyDescent="0.25">
      <c r="B377" s="277" t="s">
        <v>625</v>
      </c>
      <c r="C377" s="278">
        <v>217</v>
      </c>
      <c r="D377" s="143"/>
      <c r="E377" s="279">
        <v>1</v>
      </c>
      <c r="F377" s="275"/>
    </row>
    <row r="378" spans="2:6" x14ac:dyDescent="0.25">
      <c r="B378" s="277"/>
      <c r="C378" s="278"/>
      <c r="D378" s="144"/>
      <c r="E378" s="280"/>
      <c r="F378" s="275"/>
    </row>
    <row r="379" spans="2:6" x14ac:dyDescent="0.25">
      <c r="B379" s="277"/>
      <c r="C379" s="278"/>
      <c r="D379" s="144"/>
      <c r="E379" s="281"/>
      <c r="F379" s="275"/>
    </row>
    <row r="380" spans="2:6" ht="23.25" x14ac:dyDescent="0.25">
      <c r="B380" s="72" t="s">
        <v>37</v>
      </c>
      <c r="C380" s="82" t="s">
        <v>626</v>
      </c>
      <c r="D380" s="273" t="s">
        <v>627</v>
      </c>
      <c r="E380" s="274"/>
      <c r="F380" s="275"/>
    </row>
    <row r="381" spans="2:6" ht="45" x14ac:dyDescent="0.25">
      <c r="B381" s="72" t="s">
        <v>628</v>
      </c>
      <c r="C381" s="82">
        <v>218</v>
      </c>
      <c r="D381" s="144" t="s">
        <v>629</v>
      </c>
      <c r="E381" s="118">
        <v>1</v>
      </c>
      <c r="F381" s="275"/>
    </row>
    <row r="382" spans="2:6" ht="30" x14ac:dyDescent="0.25">
      <c r="B382" s="72" t="s">
        <v>630</v>
      </c>
      <c r="C382" s="82">
        <v>219</v>
      </c>
      <c r="D382" s="144" t="s">
        <v>631</v>
      </c>
      <c r="E382" s="118">
        <v>1</v>
      </c>
      <c r="F382" s="275"/>
    </row>
    <row r="383" spans="2:6" ht="30.75" thickBot="1" x14ac:dyDescent="0.3">
      <c r="B383" s="72" t="s">
        <v>632</v>
      </c>
      <c r="C383" s="82">
        <v>220</v>
      </c>
      <c r="D383" s="164" t="s">
        <v>633</v>
      </c>
      <c r="E383" s="118">
        <v>1</v>
      </c>
      <c r="F383" s="276"/>
    </row>
    <row r="384" spans="2:6" ht="50.25" customHeight="1" x14ac:dyDescent="0.4">
      <c r="B384" s="265" t="s">
        <v>168</v>
      </c>
      <c r="C384" s="266"/>
      <c r="D384" s="134">
        <f>COUNTIF(E369:E383,2)</f>
        <v>0</v>
      </c>
      <c r="E384" s="1"/>
      <c r="F384" s="17"/>
    </row>
    <row r="385" spans="2:6" ht="27" thickBot="1" x14ac:dyDescent="0.45">
      <c r="B385" s="267" t="s">
        <v>169</v>
      </c>
      <c r="C385" s="268"/>
      <c r="D385" s="108">
        <f>D384/9</f>
        <v>0</v>
      </c>
      <c r="E385" s="1"/>
      <c r="F385" s="17"/>
    </row>
    <row r="386" spans="2:6" ht="51.75" customHeight="1" x14ac:dyDescent="0.4">
      <c r="B386" s="269" t="s">
        <v>170</v>
      </c>
      <c r="C386" s="270"/>
      <c r="D386" s="109">
        <f>COUNTIF(E369:E383,0)</f>
        <v>0</v>
      </c>
      <c r="E386" s="1"/>
      <c r="F386" s="17"/>
    </row>
    <row r="387" spans="2:6" ht="27" thickBot="1" x14ac:dyDescent="0.45">
      <c r="B387" s="271" t="s">
        <v>171</v>
      </c>
      <c r="C387" s="272"/>
      <c r="D387" s="110">
        <f>D386/9</f>
        <v>0</v>
      </c>
      <c r="E387" s="1"/>
      <c r="F387" s="17"/>
    </row>
    <row r="388" spans="2:6" ht="48" customHeight="1" thickBot="1" x14ac:dyDescent="0.45">
      <c r="B388" s="261" t="s">
        <v>172</v>
      </c>
      <c r="C388" s="262"/>
      <c r="D388" s="136">
        <f>COUNTIF(E369:E383,1)</f>
        <v>9</v>
      </c>
      <c r="E388" s="17"/>
      <c r="F388" s="17"/>
    </row>
    <row r="389" spans="2:6" ht="27" thickBot="1" x14ac:dyDescent="0.45">
      <c r="B389" s="263" t="s">
        <v>173</v>
      </c>
      <c r="C389" s="264"/>
      <c r="D389" s="111">
        <f>D388/9</f>
        <v>1</v>
      </c>
      <c r="E389" s="17"/>
      <c r="F389" s="17"/>
    </row>
    <row r="390" spans="2:6" ht="24" thickBot="1" x14ac:dyDescent="0.3">
      <c r="B390" s="112">
        <v>11</v>
      </c>
      <c r="C390" s="113" t="s">
        <v>69</v>
      </c>
      <c r="D390" s="113" t="s">
        <v>54</v>
      </c>
      <c r="E390" s="113" t="s">
        <v>70</v>
      </c>
      <c r="F390" s="113" t="s">
        <v>71</v>
      </c>
    </row>
    <row r="391" spans="2:6" ht="150" x14ac:dyDescent="0.25">
      <c r="B391" s="78" t="s">
        <v>634</v>
      </c>
      <c r="C391" s="79">
        <v>221</v>
      </c>
      <c r="D391" s="137" t="s">
        <v>635</v>
      </c>
      <c r="E391" s="95">
        <v>1</v>
      </c>
      <c r="F391" s="165" t="s">
        <v>636</v>
      </c>
    </row>
    <row r="392" spans="2:6" ht="30" x14ac:dyDescent="0.25">
      <c r="B392" s="72" t="s">
        <v>637</v>
      </c>
      <c r="C392" s="82">
        <v>222</v>
      </c>
      <c r="D392" s="139" t="s">
        <v>638</v>
      </c>
      <c r="E392" s="118">
        <v>1</v>
      </c>
      <c r="F392" s="119"/>
    </row>
    <row r="393" spans="2:6" ht="30" x14ac:dyDescent="0.25">
      <c r="B393" s="72" t="s">
        <v>639</v>
      </c>
      <c r="C393" s="82">
        <v>223</v>
      </c>
      <c r="D393" s="139" t="s">
        <v>640</v>
      </c>
      <c r="E393" s="118">
        <v>1</v>
      </c>
      <c r="F393" s="119"/>
    </row>
    <row r="394" spans="2:6" ht="27" x14ac:dyDescent="0.25">
      <c r="B394" s="72" t="s">
        <v>641</v>
      </c>
      <c r="C394" s="82">
        <v>224</v>
      </c>
      <c r="D394" s="139" t="s">
        <v>642</v>
      </c>
      <c r="E394" s="118">
        <v>1</v>
      </c>
      <c r="F394" s="119"/>
    </row>
    <row r="395" spans="2:6" ht="30" x14ac:dyDescent="0.25">
      <c r="B395" s="72" t="s">
        <v>643</v>
      </c>
      <c r="C395" s="82">
        <v>225</v>
      </c>
      <c r="D395" s="139" t="s">
        <v>644</v>
      </c>
      <c r="E395" s="118">
        <v>1</v>
      </c>
      <c r="F395" s="119"/>
    </row>
    <row r="396" spans="2:6" ht="27" x14ac:dyDescent="0.25">
      <c r="B396" s="72" t="s">
        <v>645</v>
      </c>
      <c r="C396" s="82">
        <v>226</v>
      </c>
      <c r="D396" s="139" t="s">
        <v>646</v>
      </c>
      <c r="E396" s="118">
        <v>1</v>
      </c>
      <c r="F396" s="119"/>
    </row>
    <row r="397" spans="2:6" ht="30" x14ac:dyDescent="0.25">
      <c r="B397" s="72" t="s">
        <v>647</v>
      </c>
      <c r="C397" s="82">
        <v>227</v>
      </c>
      <c r="D397" s="139" t="s">
        <v>648</v>
      </c>
      <c r="E397" s="118">
        <v>1</v>
      </c>
      <c r="F397" s="119"/>
    </row>
    <row r="398" spans="2:6" ht="27.75" thickBot="1" x14ac:dyDescent="0.3">
      <c r="B398" s="104" t="s">
        <v>649</v>
      </c>
      <c r="C398" s="149">
        <v>228</v>
      </c>
      <c r="D398" s="150" t="s">
        <v>650</v>
      </c>
      <c r="E398" s="118">
        <v>1</v>
      </c>
      <c r="F398" s="133"/>
    </row>
    <row r="399" spans="2:6" ht="47.25" customHeight="1" x14ac:dyDescent="0.4">
      <c r="B399" s="265" t="s">
        <v>168</v>
      </c>
      <c r="C399" s="266"/>
      <c r="D399" s="134">
        <f>COUNTIF(E391:E398,2)</f>
        <v>0</v>
      </c>
      <c r="E399" s="17"/>
      <c r="F399" s="17"/>
    </row>
    <row r="400" spans="2:6" ht="27" thickBot="1" x14ac:dyDescent="0.45">
      <c r="B400" s="267" t="s">
        <v>169</v>
      </c>
      <c r="C400" s="268"/>
      <c r="D400" s="108">
        <f>D399/8</f>
        <v>0</v>
      </c>
      <c r="E400" s="17"/>
      <c r="F400" s="17"/>
    </row>
    <row r="401" spans="2:6" ht="48.75" customHeight="1" x14ac:dyDescent="0.4">
      <c r="B401" s="269" t="s">
        <v>170</v>
      </c>
      <c r="C401" s="270"/>
      <c r="D401" s="109">
        <f>COUNTIF(E391:E398,0)</f>
        <v>0</v>
      </c>
      <c r="E401" s="17"/>
      <c r="F401" s="17"/>
    </row>
    <row r="402" spans="2:6" ht="27" thickBot="1" x14ac:dyDescent="0.45">
      <c r="B402" s="271" t="s">
        <v>171</v>
      </c>
      <c r="C402" s="272"/>
      <c r="D402" s="110">
        <f>D401/8</f>
        <v>0</v>
      </c>
      <c r="E402" s="17"/>
      <c r="F402" s="17"/>
    </row>
    <row r="403" spans="2:6" ht="49.5" customHeight="1" thickBot="1" x14ac:dyDescent="0.45">
      <c r="B403" s="261" t="s">
        <v>172</v>
      </c>
      <c r="C403" s="262"/>
      <c r="D403" s="136">
        <f>COUNTIF(E391:E398,1)</f>
        <v>8</v>
      </c>
      <c r="E403" s="17"/>
      <c r="F403" s="17"/>
    </row>
    <row r="404" spans="2:6" ht="27" thickBot="1" x14ac:dyDescent="0.45">
      <c r="B404" s="263" t="s">
        <v>173</v>
      </c>
      <c r="C404" s="264"/>
      <c r="D404" s="111">
        <f>D403/8</f>
        <v>1</v>
      </c>
      <c r="E404" s="17"/>
      <c r="F404" s="17"/>
    </row>
    <row r="405" spans="2:6" ht="24" thickBot="1" x14ac:dyDescent="0.3">
      <c r="B405" s="112">
        <v>12</v>
      </c>
      <c r="C405" s="113" t="s">
        <v>69</v>
      </c>
      <c r="D405" s="113" t="s">
        <v>55</v>
      </c>
      <c r="E405" s="113" t="s">
        <v>70</v>
      </c>
      <c r="F405" s="113" t="s">
        <v>71</v>
      </c>
    </row>
    <row r="406" spans="2:6" ht="27" x14ac:dyDescent="0.25">
      <c r="B406" s="78" t="s">
        <v>651</v>
      </c>
      <c r="C406" s="79">
        <v>229</v>
      </c>
      <c r="D406" s="137" t="s">
        <v>652</v>
      </c>
      <c r="E406" s="95">
        <v>1</v>
      </c>
      <c r="F406" s="138"/>
    </row>
    <row r="407" spans="2:6" ht="27" x14ac:dyDescent="0.25">
      <c r="B407" s="72" t="s">
        <v>653</v>
      </c>
      <c r="C407" s="82">
        <v>230</v>
      </c>
      <c r="D407" s="139" t="s">
        <v>654</v>
      </c>
      <c r="E407" s="118">
        <v>1</v>
      </c>
      <c r="F407" s="119"/>
    </row>
    <row r="408" spans="2:6" ht="27" x14ac:dyDescent="0.25">
      <c r="B408" s="72" t="s">
        <v>655</v>
      </c>
      <c r="C408" s="82">
        <v>231</v>
      </c>
      <c r="D408" s="139" t="s">
        <v>656</v>
      </c>
      <c r="E408" s="118">
        <v>1</v>
      </c>
      <c r="F408" s="119"/>
    </row>
    <row r="409" spans="2:6" ht="27" x14ac:dyDescent="0.25">
      <c r="B409" s="72" t="s">
        <v>657</v>
      </c>
      <c r="C409" s="82">
        <v>232</v>
      </c>
      <c r="D409" s="139" t="s">
        <v>658</v>
      </c>
      <c r="E409" s="118">
        <v>1</v>
      </c>
      <c r="F409" s="119"/>
    </row>
    <row r="410" spans="2:6" ht="30.75" thickBot="1" x14ac:dyDescent="0.3">
      <c r="B410" s="104" t="s">
        <v>659</v>
      </c>
      <c r="C410" s="149">
        <v>233</v>
      </c>
      <c r="D410" s="150" t="s">
        <v>660</v>
      </c>
      <c r="E410" s="118">
        <v>1</v>
      </c>
      <c r="F410" s="133"/>
    </row>
    <row r="411" spans="2:6" ht="46.5" customHeight="1" x14ac:dyDescent="0.4">
      <c r="B411" s="265" t="s">
        <v>168</v>
      </c>
      <c r="C411" s="266"/>
      <c r="D411" s="134">
        <f>COUNTIF(E406:E410,2)</f>
        <v>0</v>
      </c>
      <c r="E411" s="156"/>
      <c r="F411" s="17"/>
    </row>
    <row r="412" spans="2:6" ht="27" thickBot="1" x14ac:dyDescent="0.45">
      <c r="B412" s="267" t="s">
        <v>169</v>
      </c>
      <c r="C412" s="268"/>
      <c r="D412" s="108">
        <f>D411/5</f>
        <v>0</v>
      </c>
      <c r="E412" s="17"/>
      <c r="F412" s="17"/>
    </row>
    <row r="413" spans="2:6" ht="44.25" customHeight="1" x14ac:dyDescent="0.4">
      <c r="B413" s="269" t="s">
        <v>170</v>
      </c>
      <c r="C413" s="270"/>
      <c r="D413" s="109">
        <f>COUNTIF(E406:E410,0)</f>
        <v>0</v>
      </c>
      <c r="E413" s="17"/>
      <c r="F413" s="17"/>
    </row>
    <row r="414" spans="2:6" ht="27" thickBot="1" x14ac:dyDescent="0.45">
      <c r="B414" s="271" t="s">
        <v>171</v>
      </c>
      <c r="C414" s="272"/>
      <c r="D414" s="110">
        <f>D413/5</f>
        <v>0</v>
      </c>
      <c r="E414" s="17"/>
      <c r="F414" s="17"/>
    </row>
    <row r="415" spans="2:6" ht="51.75" customHeight="1" thickBot="1" x14ac:dyDescent="0.45">
      <c r="B415" s="261" t="s">
        <v>172</v>
      </c>
      <c r="C415" s="262"/>
      <c r="D415" s="136">
        <f>COUNTIF(E406:E410,1)</f>
        <v>5</v>
      </c>
      <c r="E415" s="17"/>
      <c r="F415" s="17"/>
    </row>
    <row r="416" spans="2:6" ht="27" thickBot="1" x14ac:dyDescent="0.45">
      <c r="B416" s="263" t="s">
        <v>173</v>
      </c>
      <c r="C416" s="264"/>
      <c r="D416" s="111">
        <f>D415/5</f>
        <v>1</v>
      </c>
      <c r="E416" s="17"/>
      <c r="F416" s="17"/>
    </row>
    <row r="417" spans="2:6" ht="24" thickBot="1" x14ac:dyDescent="0.3">
      <c r="B417" s="112">
        <v>13</v>
      </c>
      <c r="C417" s="113" t="s">
        <v>69</v>
      </c>
      <c r="D417" s="113" t="s">
        <v>661</v>
      </c>
      <c r="E417" s="113" t="s">
        <v>70</v>
      </c>
      <c r="F417" s="113" t="s">
        <v>71</v>
      </c>
    </row>
    <row r="418" spans="2:6" ht="60" x14ac:dyDescent="0.25">
      <c r="B418" s="67" t="s">
        <v>662</v>
      </c>
      <c r="C418" s="140">
        <v>234</v>
      </c>
      <c r="D418" s="141" t="s">
        <v>663</v>
      </c>
      <c r="E418" s="115">
        <v>1</v>
      </c>
      <c r="F418" s="116" t="s">
        <v>664</v>
      </c>
    </row>
    <row r="419" spans="2:6" ht="30.75" thickBot="1" x14ac:dyDescent="0.3">
      <c r="B419" s="104" t="s">
        <v>665</v>
      </c>
      <c r="C419" s="149">
        <v>235</v>
      </c>
      <c r="D419" s="150" t="s">
        <v>666</v>
      </c>
      <c r="E419" s="132">
        <v>1</v>
      </c>
      <c r="F419" s="133"/>
    </row>
  </sheetData>
  <mergeCells count="168">
    <mergeCell ref="B2:C4"/>
    <mergeCell ref="D2:F4"/>
    <mergeCell ref="B6:D6"/>
    <mergeCell ref="E6:F6"/>
    <mergeCell ref="B11:F11"/>
    <mergeCell ref="B12:F12"/>
    <mergeCell ref="F34:F37"/>
    <mergeCell ref="B43:B45"/>
    <mergeCell ref="C43:C45"/>
    <mergeCell ref="E43:E45"/>
    <mergeCell ref="F43:F45"/>
    <mergeCell ref="B13:C13"/>
    <mergeCell ref="E13:F13"/>
    <mergeCell ref="D17:E17"/>
    <mergeCell ref="F17:F24"/>
    <mergeCell ref="B29:B33"/>
    <mergeCell ref="C29:C33"/>
    <mergeCell ref="E29:E33"/>
    <mergeCell ref="F29:F33"/>
    <mergeCell ref="B65:C65"/>
    <mergeCell ref="B66:C66"/>
    <mergeCell ref="B67:C67"/>
    <mergeCell ref="B68:C68"/>
    <mergeCell ref="B69:C69"/>
    <mergeCell ref="B70:C70"/>
    <mergeCell ref="B34:B37"/>
    <mergeCell ref="C34:C37"/>
    <mergeCell ref="E34:E37"/>
    <mergeCell ref="B96:B102"/>
    <mergeCell ref="C96:C102"/>
    <mergeCell ref="E96:E102"/>
    <mergeCell ref="F96:F102"/>
    <mergeCell ref="D103:E103"/>
    <mergeCell ref="D112:E112"/>
    <mergeCell ref="B85:B88"/>
    <mergeCell ref="C85:C88"/>
    <mergeCell ref="E85:E88"/>
    <mergeCell ref="F85:F88"/>
    <mergeCell ref="B90:B94"/>
    <mergeCell ref="C90:C94"/>
    <mergeCell ref="E90:E94"/>
    <mergeCell ref="F90:F94"/>
    <mergeCell ref="B143:C143"/>
    <mergeCell ref="B144:C144"/>
    <mergeCell ref="B145:C145"/>
    <mergeCell ref="B146:C146"/>
    <mergeCell ref="B147:C147"/>
    <mergeCell ref="B148:C148"/>
    <mergeCell ref="B130:C130"/>
    <mergeCell ref="B131:C131"/>
    <mergeCell ref="B132:C132"/>
    <mergeCell ref="B133:C133"/>
    <mergeCell ref="B134:C134"/>
    <mergeCell ref="B135:C135"/>
    <mergeCell ref="F172:F174"/>
    <mergeCell ref="B180:C180"/>
    <mergeCell ref="B181:C181"/>
    <mergeCell ref="B156:B159"/>
    <mergeCell ref="C156:C159"/>
    <mergeCell ref="E156:E159"/>
    <mergeCell ref="F156:F159"/>
    <mergeCell ref="D162:E162"/>
    <mergeCell ref="F162:F165"/>
    <mergeCell ref="B182:C182"/>
    <mergeCell ref="B183:C183"/>
    <mergeCell ref="B184:C184"/>
    <mergeCell ref="B185:C185"/>
    <mergeCell ref="B192:B197"/>
    <mergeCell ref="C192:C197"/>
    <mergeCell ref="B172:B174"/>
    <mergeCell ref="C172:C174"/>
    <mergeCell ref="E172:E174"/>
    <mergeCell ref="B211:C211"/>
    <mergeCell ref="B212:C212"/>
    <mergeCell ref="B216:B221"/>
    <mergeCell ref="C216:C221"/>
    <mergeCell ref="E216:E221"/>
    <mergeCell ref="F216:F221"/>
    <mergeCell ref="E192:E197"/>
    <mergeCell ref="F192:F197"/>
    <mergeCell ref="B207:C207"/>
    <mergeCell ref="B208:C208"/>
    <mergeCell ref="B209:C209"/>
    <mergeCell ref="B210:C210"/>
    <mergeCell ref="B233:B235"/>
    <mergeCell ref="C233:C235"/>
    <mergeCell ref="E233:E235"/>
    <mergeCell ref="F233:F235"/>
    <mergeCell ref="B245:C245"/>
    <mergeCell ref="B246:C246"/>
    <mergeCell ref="B224:B227"/>
    <mergeCell ref="C224:C227"/>
    <mergeCell ref="E224:E227"/>
    <mergeCell ref="F224:F227"/>
    <mergeCell ref="B229:B232"/>
    <mergeCell ref="C229:C232"/>
    <mergeCell ref="E229:E232"/>
    <mergeCell ref="F229:F232"/>
    <mergeCell ref="E254:E262"/>
    <mergeCell ref="F254:F262"/>
    <mergeCell ref="B263:B268"/>
    <mergeCell ref="C263:C268"/>
    <mergeCell ref="E263:E268"/>
    <mergeCell ref="F263:F268"/>
    <mergeCell ref="B247:C247"/>
    <mergeCell ref="B248:C248"/>
    <mergeCell ref="B249:C249"/>
    <mergeCell ref="B250:C250"/>
    <mergeCell ref="B254:B262"/>
    <mergeCell ref="C254:C262"/>
    <mergeCell ref="F296:F304"/>
    <mergeCell ref="B344:C344"/>
    <mergeCell ref="B345:C345"/>
    <mergeCell ref="B282:C282"/>
    <mergeCell ref="B283:C283"/>
    <mergeCell ref="B284:C284"/>
    <mergeCell ref="B285:C285"/>
    <mergeCell ref="B286:C286"/>
    <mergeCell ref="B287:C287"/>
    <mergeCell ref="B346:C346"/>
    <mergeCell ref="B347:C347"/>
    <mergeCell ref="B348:C348"/>
    <mergeCell ref="B349:C349"/>
    <mergeCell ref="B352:B357"/>
    <mergeCell ref="C352:C357"/>
    <mergeCell ref="B296:B304"/>
    <mergeCell ref="C296:C304"/>
    <mergeCell ref="E296:E304"/>
    <mergeCell ref="B362:C362"/>
    <mergeCell ref="B363:C363"/>
    <mergeCell ref="B364:C364"/>
    <mergeCell ref="B365:C365"/>
    <mergeCell ref="B366:C366"/>
    <mergeCell ref="B367:C367"/>
    <mergeCell ref="E352:E357"/>
    <mergeCell ref="F352:F357"/>
    <mergeCell ref="B360:B361"/>
    <mergeCell ref="C360:C361"/>
    <mergeCell ref="E360:E361"/>
    <mergeCell ref="F360:F361"/>
    <mergeCell ref="D380:E380"/>
    <mergeCell ref="F380:F383"/>
    <mergeCell ref="B384:C384"/>
    <mergeCell ref="B385:C385"/>
    <mergeCell ref="B386:C386"/>
    <mergeCell ref="B387:C387"/>
    <mergeCell ref="B372:B375"/>
    <mergeCell ref="C372:C375"/>
    <mergeCell ref="E372:E375"/>
    <mergeCell ref="F372:F375"/>
    <mergeCell ref="B377:B379"/>
    <mergeCell ref="C377:C379"/>
    <mergeCell ref="E377:E379"/>
    <mergeCell ref="F377:F379"/>
    <mergeCell ref="B415:C415"/>
    <mergeCell ref="B416:C416"/>
    <mergeCell ref="B403:C403"/>
    <mergeCell ref="B404:C404"/>
    <mergeCell ref="B411:C411"/>
    <mergeCell ref="B412:C412"/>
    <mergeCell ref="B413:C413"/>
    <mergeCell ref="B414:C414"/>
    <mergeCell ref="B388:C388"/>
    <mergeCell ref="B389:C389"/>
    <mergeCell ref="B399:C399"/>
    <mergeCell ref="B400:C400"/>
    <mergeCell ref="B401:C401"/>
    <mergeCell ref="B402:C402"/>
  </mergeCells>
  <conditionalFormatting sqref="E15">
    <cfRule type="iconSet" priority="121">
      <iconSet iconSet="3Symbols2">
        <cfvo type="percent" val="0"/>
        <cfvo type="percent" val="33"/>
        <cfvo type="percent" val="67"/>
      </iconSet>
    </cfRule>
    <cfRule type="iconSet" priority="120">
      <iconSet iconSet="3Symbols2" showValue="0">
        <cfvo type="percent" val="0"/>
        <cfvo type="num" val="1"/>
        <cfvo type="num" val="2"/>
      </iconSet>
    </cfRule>
  </conditionalFormatting>
  <conditionalFormatting sqref="E15:E16">
    <cfRule type="cellIs" priority="115" stopIfTrue="1" operator="notBetween">
      <formula>0</formula>
      <formula>2</formula>
    </cfRule>
  </conditionalFormatting>
  <conditionalFormatting sqref="E16">
    <cfRule type="iconSet" priority="116">
      <iconSet iconSet="3Symbols2" showValue="0">
        <cfvo type="percent" val="0"/>
        <cfvo type="num" val="1"/>
        <cfvo type="num" val="2"/>
      </iconSet>
    </cfRule>
    <cfRule type="iconSet" priority="117">
      <iconSet iconSet="3Symbols2">
        <cfvo type="percent" val="0"/>
        <cfvo type="percent" val="33"/>
        <cfvo type="percent" val="67"/>
      </iconSet>
    </cfRule>
  </conditionalFormatting>
  <conditionalFormatting sqref="E18:E28">
    <cfRule type="iconSet" priority="119">
      <iconSet iconSet="3Symbols2">
        <cfvo type="percent" val="0"/>
        <cfvo type="percent" val="33"/>
        <cfvo type="percent" val="67"/>
      </iconSet>
    </cfRule>
    <cfRule type="iconSet" priority="118">
      <iconSet iconSet="3Symbols2" showValue="0">
        <cfvo type="percent" val="0"/>
        <cfvo type="num" val="1"/>
        <cfvo type="num" val="2"/>
      </iconSet>
    </cfRule>
  </conditionalFormatting>
  <conditionalFormatting sqref="E18:E29">
    <cfRule type="cellIs" priority="112" stopIfTrue="1" operator="notBetween">
      <formula>0</formula>
      <formula>2</formula>
    </cfRule>
  </conditionalFormatting>
  <conditionalFormatting sqref="E29">
    <cfRule type="iconSet" priority="114">
      <iconSet iconSet="3Symbols2">
        <cfvo type="percent" val="0"/>
        <cfvo type="percent" val="33"/>
        <cfvo type="percent" val="67"/>
      </iconSet>
    </cfRule>
    <cfRule type="iconSet" priority="113">
      <iconSet iconSet="3Symbols2" showValue="0">
        <cfvo type="percent" val="0"/>
        <cfvo type="num" val="1"/>
        <cfvo type="num" val="2"/>
      </iconSet>
    </cfRule>
  </conditionalFormatting>
  <conditionalFormatting sqref="E34">
    <cfRule type="iconSet" priority="111">
      <iconSet iconSet="3Symbols2">
        <cfvo type="percent" val="0"/>
        <cfvo type="percent" val="33"/>
        <cfvo type="percent" val="67"/>
      </iconSet>
    </cfRule>
    <cfRule type="cellIs" priority="109" stopIfTrue="1" operator="notBetween">
      <formula>0</formula>
      <formula>2</formula>
    </cfRule>
    <cfRule type="iconSet" priority="110">
      <iconSet iconSet="3Symbols2" showValue="0">
        <cfvo type="percent" val="0"/>
        <cfvo type="num" val="1"/>
        <cfvo type="num" val="2"/>
      </iconSet>
    </cfRule>
  </conditionalFormatting>
  <conditionalFormatting sqref="E38:E42">
    <cfRule type="iconSet" priority="108">
      <iconSet iconSet="3Symbols2">
        <cfvo type="percent" val="0"/>
        <cfvo type="percent" val="33"/>
        <cfvo type="percent" val="67"/>
      </iconSet>
    </cfRule>
    <cfRule type="iconSet" priority="107">
      <iconSet iconSet="3Symbols2" showValue="0">
        <cfvo type="percent" val="0"/>
        <cfvo type="num" val="1"/>
        <cfvo type="num" val="2"/>
      </iconSet>
    </cfRule>
  </conditionalFormatting>
  <conditionalFormatting sqref="E38:E43">
    <cfRule type="cellIs" priority="104" stopIfTrue="1" operator="notBetween">
      <formula>0</formula>
      <formula>2</formula>
    </cfRule>
  </conditionalFormatting>
  <conditionalFormatting sqref="E43">
    <cfRule type="iconSet" priority="106">
      <iconSet iconSet="3Symbols2">
        <cfvo type="percent" val="0"/>
        <cfvo type="percent" val="33"/>
        <cfvo type="percent" val="67"/>
      </iconSet>
    </cfRule>
    <cfRule type="iconSet" priority="105">
      <iconSet iconSet="3Symbols2" showValue="0">
        <cfvo type="percent" val="0"/>
        <cfvo type="num" val="1"/>
        <cfvo type="num" val="2"/>
      </iconSet>
    </cfRule>
  </conditionalFormatting>
  <conditionalFormatting sqref="E46:E64">
    <cfRule type="iconSet" priority="103">
      <iconSet iconSet="3Symbols2">
        <cfvo type="percent" val="0"/>
        <cfvo type="percent" val="33"/>
        <cfvo type="percent" val="67"/>
      </iconSet>
    </cfRule>
    <cfRule type="iconSet" priority="102">
      <iconSet iconSet="3Symbols2" showValue="0">
        <cfvo type="percent" val="0"/>
        <cfvo type="num" val="1"/>
        <cfvo type="num" val="2"/>
      </iconSet>
    </cfRule>
    <cfRule type="cellIs" priority="101" stopIfTrue="1" operator="notBetween">
      <formula>0</formula>
      <formula>2</formula>
    </cfRule>
  </conditionalFormatting>
  <conditionalFormatting sqref="E73">
    <cfRule type="iconSet" priority="100">
      <iconSet iconSet="3Symbols2">
        <cfvo type="percent" val="0"/>
        <cfvo type="percent" val="33"/>
        <cfvo type="percent" val="67"/>
      </iconSet>
    </cfRule>
    <cfRule type="iconSet" priority="99">
      <iconSet iconSet="3Symbols2" showValue="0">
        <cfvo type="percent" val="0"/>
        <cfvo type="num" val="1"/>
        <cfvo type="num" val="2"/>
      </iconSet>
    </cfRule>
  </conditionalFormatting>
  <conditionalFormatting sqref="E73:E85">
    <cfRule type="cellIs" priority="96" stopIfTrue="1" operator="notBetween">
      <formula>0</formula>
      <formula>2</formula>
    </cfRule>
  </conditionalFormatting>
  <conditionalFormatting sqref="E74:E85">
    <cfRule type="iconSet" priority="97">
      <iconSet iconSet="3Symbols2" showValue="0">
        <cfvo type="percent" val="0"/>
        <cfvo type="num" val="1"/>
        <cfvo type="num" val="2"/>
      </iconSet>
    </cfRule>
    <cfRule type="iconSet" priority="98">
      <iconSet iconSet="3Symbols2">
        <cfvo type="percent" val="0"/>
        <cfvo type="percent" val="33"/>
        <cfvo type="percent" val="67"/>
      </iconSet>
    </cfRule>
  </conditionalFormatting>
  <conditionalFormatting sqref="E89:E90">
    <cfRule type="iconSet" priority="94">
      <iconSet iconSet="3Symbols2" showValue="0">
        <cfvo type="percent" val="0"/>
        <cfvo type="num" val="1"/>
        <cfvo type="num" val="2"/>
      </iconSet>
    </cfRule>
    <cfRule type="cellIs" priority="93" stopIfTrue="1" operator="notBetween">
      <formula>0</formula>
      <formula>2</formula>
    </cfRule>
    <cfRule type="iconSet" priority="95">
      <iconSet iconSet="3Symbols2">
        <cfvo type="percent" val="0"/>
        <cfvo type="percent" val="33"/>
        <cfvo type="percent" val="67"/>
      </iconSet>
    </cfRule>
  </conditionalFormatting>
  <conditionalFormatting sqref="E95:E96">
    <cfRule type="iconSet" priority="92">
      <iconSet iconSet="3Symbols2">
        <cfvo type="percent" val="0"/>
        <cfvo type="percent" val="33"/>
        <cfvo type="percent" val="67"/>
      </iconSet>
    </cfRule>
    <cfRule type="iconSet" priority="91">
      <iconSet iconSet="3Symbols2" showValue="0">
        <cfvo type="percent" val="0"/>
        <cfvo type="num" val="1"/>
        <cfvo type="num" val="2"/>
      </iconSet>
    </cfRule>
    <cfRule type="cellIs" priority="90" stopIfTrue="1" operator="notBetween">
      <formula>0</formula>
      <formula>2</formula>
    </cfRule>
  </conditionalFormatting>
  <conditionalFormatting sqref="E104:E111">
    <cfRule type="iconSet" priority="89">
      <iconSet iconSet="3Symbols2">
        <cfvo type="percent" val="0"/>
        <cfvo type="percent" val="33"/>
        <cfvo type="percent" val="67"/>
      </iconSet>
    </cfRule>
    <cfRule type="iconSet" priority="88">
      <iconSet iconSet="3Symbols2" showValue="0">
        <cfvo type="percent" val="0"/>
        <cfvo type="num" val="1"/>
        <cfvo type="num" val="2"/>
      </iconSet>
    </cfRule>
    <cfRule type="cellIs" priority="87" stopIfTrue="1" operator="notBetween">
      <formula>0</formula>
      <formula>2</formula>
    </cfRule>
  </conditionalFormatting>
  <conditionalFormatting sqref="E113:E129">
    <cfRule type="iconSet" priority="86">
      <iconSet iconSet="3Symbols2">
        <cfvo type="percent" val="0"/>
        <cfvo type="percent" val="33"/>
        <cfvo type="percent" val="67"/>
      </iconSet>
    </cfRule>
    <cfRule type="iconSet" priority="85">
      <iconSet iconSet="3Symbols2" showValue="0">
        <cfvo type="percent" val="0"/>
        <cfvo type="num" val="1"/>
        <cfvo type="num" val="2"/>
      </iconSet>
    </cfRule>
    <cfRule type="cellIs" priority="84" stopIfTrue="1" operator="notBetween">
      <formula>0</formula>
      <formula>2</formula>
    </cfRule>
  </conditionalFormatting>
  <conditionalFormatting sqref="E137:E142">
    <cfRule type="iconSet" priority="83">
      <iconSet iconSet="3Symbols2">
        <cfvo type="percent" val="0"/>
        <cfvo type="percent" val="33"/>
        <cfvo type="percent" val="67"/>
      </iconSet>
    </cfRule>
    <cfRule type="iconSet" priority="82">
      <iconSet iconSet="3Symbols2" showValue="0">
        <cfvo type="percent" val="0"/>
        <cfvo type="num" val="1"/>
        <cfvo type="num" val="2"/>
      </iconSet>
    </cfRule>
    <cfRule type="cellIs" priority="81" stopIfTrue="1" operator="notBetween">
      <formula>0</formula>
      <formula>2</formula>
    </cfRule>
  </conditionalFormatting>
  <conditionalFormatting sqref="E151:E156">
    <cfRule type="iconSet" priority="80">
      <iconSet iconSet="3Symbols2">
        <cfvo type="percent" val="0"/>
        <cfvo type="percent" val="33"/>
        <cfvo type="percent" val="67"/>
      </iconSet>
    </cfRule>
    <cfRule type="iconSet" priority="79">
      <iconSet iconSet="3Symbols2" showValue="0">
        <cfvo type="percent" val="0"/>
        <cfvo type="num" val="1"/>
        <cfvo type="num" val="2"/>
      </iconSet>
    </cfRule>
    <cfRule type="cellIs" priority="78" stopIfTrue="1" operator="notBetween">
      <formula>0</formula>
      <formula>2</formula>
    </cfRule>
  </conditionalFormatting>
  <conditionalFormatting sqref="E160:E161">
    <cfRule type="iconSet" priority="77">
      <iconSet iconSet="3Symbols2">
        <cfvo type="percent" val="0"/>
        <cfvo type="percent" val="33"/>
        <cfvo type="percent" val="67"/>
      </iconSet>
    </cfRule>
    <cfRule type="iconSet" priority="76">
      <iconSet iconSet="3Symbols2" showValue="0">
        <cfvo type="percent" val="0"/>
        <cfvo type="num" val="1"/>
        <cfvo type="num" val="2"/>
      </iconSet>
    </cfRule>
    <cfRule type="cellIs" priority="75" stopIfTrue="1" operator="notBetween">
      <formula>0</formula>
      <formula>2</formula>
    </cfRule>
  </conditionalFormatting>
  <conditionalFormatting sqref="E163:E172">
    <cfRule type="iconSet" priority="74">
      <iconSet iconSet="3Symbols2">
        <cfvo type="percent" val="0"/>
        <cfvo type="percent" val="33"/>
        <cfvo type="percent" val="67"/>
      </iconSet>
    </cfRule>
    <cfRule type="iconSet" priority="73">
      <iconSet iconSet="3Symbols2" showValue="0">
        <cfvo type="percent" val="0"/>
        <cfvo type="num" val="1"/>
        <cfvo type="num" val="2"/>
      </iconSet>
    </cfRule>
    <cfRule type="cellIs" priority="72" stopIfTrue="1" operator="notBetween">
      <formula>0</formula>
      <formula>2</formula>
    </cfRule>
  </conditionalFormatting>
  <conditionalFormatting sqref="E175:E179">
    <cfRule type="iconSet" priority="71">
      <iconSet iconSet="3Symbols2">
        <cfvo type="percent" val="0"/>
        <cfvo type="percent" val="33"/>
        <cfvo type="percent" val="67"/>
      </iconSet>
    </cfRule>
    <cfRule type="iconSet" priority="70">
      <iconSet iconSet="3Symbols2" showValue="0">
        <cfvo type="percent" val="0"/>
        <cfvo type="num" val="1"/>
        <cfvo type="num" val="2"/>
      </iconSet>
    </cfRule>
    <cfRule type="cellIs" priority="69" stopIfTrue="1" operator="notBetween">
      <formula>0</formula>
      <formula>2</formula>
    </cfRule>
  </conditionalFormatting>
  <conditionalFormatting sqref="E187">
    <cfRule type="iconSet" priority="68">
      <iconSet iconSet="3Symbols2">
        <cfvo type="percent" val="0"/>
        <cfvo type="percent" val="33"/>
        <cfvo type="percent" val="67"/>
      </iconSet>
    </cfRule>
    <cfRule type="iconSet" priority="67">
      <iconSet iconSet="3Symbols2" showValue="0">
        <cfvo type="percent" val="0"/>
        <cfvo type="num" val="1"/>
        <cfvo type="num" val="2"/>
      </iconSet>
    </cfRule>
  </conditionalFormatting>
  <conditionalFormatting sqref="E187:E192">
    <cfRule type="cellIs" priority="64" stopIfTrue="1" operator="notBetween">
      <formula>0</formula>
      <formula>2</formula>
    </cfRule>
  </conditionalFormatting>
  <conditionalFormatting sqref="E188:E192">
    <cfRule type="iconSet" priority="65">
      <iconSet iconSet="3Symbols2" showValue="0">
        <cfvo type="percent" val="0"/>
        <cfvo type="num" val="1"/>
        <cfvo type="num" val="2"/>
      </iconSet>
    </cfRule>
    <cfRule type="iconSet" priority="66">
      <iconSet iconSet="3Symbols2">
        <cfvo type="percent" val="0"/>
        <cfvo type="percent" val="33"/>
        <cfvo type="percent" val="67"/>
      </iconSet>
    </cfRule>
  </conditionalFormatting>
  <conditionalFormatting sqref="E198:E206">
    <cfRule type="iconSet" priority="62">
      <iconSet iconSet="3Symbols2" showValue="0">
        <cfvo type="percent" val="0"/>
        <cfvo type="num" val="1"/>
        <cfvo type="num" val="2"/>
      </iconSet>
    </cfRule>
    <cfRule type="iconSet" priority="63">
      <iconSet iconSet="3Symbols2">
        <cfvo type="percent" val="0"/>
        <cfvo type="percent" val="33"/>
        <cfvo type="percent" val="67"/>
      </iconSet>
    </cfRule>
    <cfRule type="cellIs" priority="61" stopIfTrue="1" operator="notBetween">
      <formula>0</formula>
      <formula>2</formula>
    </cfRule>
  </conditionalFormatting>
  <conditionalFormatting sqref="E214">
    <cfRule type="iconSet" priority="60">
      <iconSet iconSet="3Symbols2">
        <cfvo type="percent" val="0"/>
        <cfvo type="percent" val="33"/>
        <cfvo type="percent" val="67"/>
      </iconSet>
    </cfRule>
    <cfRule type="iconSet" priority="59">
      <iconSet iconSet="3Symbols2" showValue="0">
        <cfvo type="percent" val="0"/>
        <cfvo type="num" val="1"/>
        <cfvo type="num" val="2"/>
      </iconSet>
    </cfRule>
  </conditionalFormatting>
  <conditionalFormatting sqref="E214:E216">
    <cfRule type="cellIs" priority="56" stopIfTrue="1" operator="notBetween">
      <formula>0</formula>
      <formula>2</formula>
    </cfRule>
  </conditionalFormatting>
  <conditionalFormatting sqref="E215:E216">
    <cfRule type="iconSet" priority="58">
      <iconSet iconSet="3Symbols2">
        <cfvo type="percent" val="0"/>
        <cfvo type="percent" val="33"/>
        <cfvo type="percent" val="67"/>
      </iconSet>
    </cfRule>
    <cfRule type="iconSet" priority="57">
      <iconSet iconSet="3Symbols2" showValue="0">
        <cfvo type="percent" val="0"/>
        <cfvo type="num" val="1"/>
        <cfvo type="num" val="2"/>
      </iconSet>
    </cfRule>
  </conditionalFormatting>
  <conditionalFormatting sqref="E222:E224">
    <cfRule type="iconSet" priority="54">
      <iconSet iconSet="3Symbols2" showValue="0">
        <cfvo type="percent" val="0"/>
        <cfvo type="num" val="1"/>
        <cfvo type="num" val="2"/>
      </iconSet>
    </cfRule>
    <cfRule type="iconSet" priority="55">
      <iconSet iconSet="3Symbols2">
        <cfvo type="percent" val="0"/>
        <cfvo type="percent" val="33"/>
        <cfvo type="percent" val="67"/>
      </iconSet>
    </cfRule>
    <cfRule type="cellIs" priority="53" stopIfTrue="1" operator="notBetween">
      <formula>0</formula>
      <formula>2</formula>
    </cfRule>
  </conditionalFormatting>
  <conditionalFormatting sqref="E228:E229">
    <cfRule type="iconSet" priority="52">
      <iconSet iconSet="3Symbols2">
        <cfvo type="percent" val="0"/>
        <cfvo type="percent" val="33"/>
        <cfvo type="percent" val="67"/>
      </iconSet>
    </cfRule>
    <cfRule type="iconSet" priority="51">
      <iconSet iconSet="3Symbols2" showValue="0">
        <cfvo type="percent" val="0"/>
        <cfvo type="num" val="1"/>
        <cfvo type="num" val="2"/>
      </iconSet>
    </cfRule>
    <cfRule type="cellIs" priority="50" stopIfTrue="1" operator="notBetween">
      <formula>0</formula>
      <formula>2</formula>
    </cfRule>
  </conditionalFormatting>
  <conditionalFormatting sqref="E233">
    <cfRule type="iconSet" priority="48">
      <iconSet iconSet="3Symbols2" showValue="0">
        <cfvo type="percent" val="0"/>
        <cfvo type="num" val="1"/>
        <cfvo type="num" val="2"/>
      </iconSet>
    </cfRule>
    <cfRule type="iconSet" priority="49">
      <iconSet iconSet="3Symbols2">
        <cfvo type="percent" val="0"/>
        <cfvo type="percent" val="33"/>
        <cfvo type="percent" val="67"/>
      </iconSet>
    </cfRule>
    <cfRule type="cellIs" priority="47" stopIfTrue="1" operator="notBetween">
      <formula>0</formula>
      <formula>2</formula>
    </cfRule>
  </conditionalFormatting>
  <conditionalFormatting sqref="E236:E244">
    <cfRule type="iconSet" priority="46">
      <iconSet iconSet="3Symbols2">
        <cfvo type="percent" val="0"/>
        <cfvo type="percent" val="33"/>
        <cfvo type="percent" val="67"/>
      </iconSet>
    </cfRule>
    <cfRule type="iconSet" priority="45">
      <iconSet iconSet="3Symbols2" showValue="0">
        <cfvo type="percent" val="0"/>
        <cfvo type="num" val="1"/>
        <cfvo type="num" val="2"/>
      </iconSet>
    </cfRule>
    <cfRule type="cellIs" priority="44" stopIfTrue="1" operator="notBetween">
      <formula>0</formula>
      <formula>2</formula>
    </cfRule>
  </conditionalFormatting>
  <conditionalFormatting sqref="E252">
    <cfRule type="iconSet" priority="43">
      <iconSet iconSet="3Symbols2">
        <cfvo type="percent" val="0"/>
        <cfvo type="percent" val="33"/>
        <cfvo type="percent" val="67"/>
      </iconSet>
    </cfRule>
    <cfRule type="iconSet" priority="42">
      <iconSet iconSet="3Symbols2" showValue="0">
        <cfvo type="percent" val="0"/>
        <cfvo type="num" val="1"/>
        <cfvo type="num" val="2"/>
      </iconSet>
    </cfRule>
  </conditionalFormatting>
  <conditionalFormatting sqref="E252:E254">
    <cfRule type="cellIs" priority="39" stopIfTrue="1" operator="notBetween">
      <formula>0</formula>
      <formula>2</formula>
    </cfRule>
  </conditionalFormatting>
  <conditionalFormatting sqref="E253:E254">
    <cfRule type="iconSet" priority="41">
      <iconSet iconSet="3Symbols2">
        <cfvo type="percent" val="0"/>
        <cfvo type="percent" val="33"/>
        <cfvo type="percent" val="67"/>
      </iconSet>
    </cfRule>
    <cfRule type="iconSet" priority="40">
      <iconSet iconSet="3Symbols2" showValue="0">
        <cfvo type="percent" val="0"/>
        <cfvo type="num" val="1"/>
        <cfvo type="num" val="2"/>
      </iconSet>
    </cfRule>
  </conditionalFormatting>
  <conditionalFormatting sqref="E263">
    <cfRule type="iconSet" priority="38">
      <iconSet iconSet="3Symbols2">
        <cfvo type="percent" val="0"/>
        <cfvo type="percent" val="33"/>
        <cfvo type="percent" val="67"/>
      </iconSet>
    </cfRule>
    <cfRule type="iconSet" priority="37">
      <iconSet iconSet="3Symbols2" showValue="0">
        <cfvo type="percent" val="0"/>
        <cfvo type="num" val="1"/>
        <cfvo type="num" val="2"/>
      </iconSet>
    </cfRule>
    <cfRule type="cellIs" priority="36" stopIfTrue="1" operator="notBetween">
      <formula>0</formula>
      <formula>2</formula>
    </cfRule>
  </conditionalFormatting>
  <conditionalFormatting sqref="E269:E281">
    <cfRule type="iconSet" priority="34">
      <iconSet iconSet="3Symbols2" showValue="0">
        <cfvo type="percent" val="0"/>
        <cfvo type="num" val="1"/>
        <cfvo type="num" val="2"/>
      </iconSet>
    </cfRule>
    <cfRule type="cellIs" priority="33" stopIfTrue="1" operator="notBetween">
      <formula>0</formula>
      <formula>2</formula>
    </cfRule>
    <cfRule type="iconSet" priority="35">
      <iconSet iconSet="3Symbols2">
        <cfvo type="percent" val="0"/>
        <cfvo type="percent" val="33"/>
        <cfvo type="percent" val="67"/>
      </iconSet>
    </cfRule>
  </conditionalFormatting>
  <conditionalFormatting sqref="E289:E296">
    <cfRule type="cellIs" priority="30" stopIfTrue="1" operator="notBetween">
      <formula>0</formula>
      <formula>2</formula>
    </cfRule>
    <cfRule type="iconSet" priority="31">
      <iconSet iconSet="3Symbols2" showValue="0">
        <cfvo type="percent" val="0"/>
        <cfvo type="num" val="1"/>
        <cfvo type="num" val="2"/>
      </iconSet>
    </cfRule>
    <cfRule type="iconSet" priority="32">
      <iconSet iconSet="3Symbols2">
        <cfvo type="percent" val="0"/>
        <cfvo type="percent" val="33"/>
        <cfvo type="percent" val="67"/>
      </iconSet>
    </cfRule>
  </conditionalFormatting>
  <conditionalFormatting sqref="E305:E343">
    <cfRule type="iconSet" priority="29">
      <iconSet iconSet="3Symbols2">
        <cfvo type="percent" val="0"/>
        <cfvo type="percent" val="33"/>
        <cfvo type="percent" val="67"/>
      </iconSet>
    </cfRule>
    <cfRule type="iconSet" priority="28">
      <iconSet iconSet="3Symbols2" showValue="0">
        <cfvo type="percent" val="0"/>
        <cfvo type="num" val="1"/>
        <cfvo type="num" val="2"/>
      </iconSet>
    </cfRule>
    <cfRule type="cellIs" priority="27" stopIfTrue="1" operator="notBetween">
      <formula>0</formula>
      <formula>2</formula>
    </cfRule>
  </conditionalFormatting>
  <conditionalFormatting sqref="E351">
    <cfRule type="iconSet" priority="122">
      <iconSet iconSet="3Symbols2" showValue="0">
        <cfvo type="percent" val="0"/>
        <cfvo type="num" val="1"/>
        <cfvo type="num" val="2"/>
      </iconSet>
    </cfRule>
    <cfRule type="iconSet" priority="123">
      <iconSet iconSet="3Symbols2">
        <cfvo type="percent" val="0"/>
        <cfvo type="percent" val="33"/>
        <cfvo type="percent" val="67"/>
      </iconSet>
    </cfRule>
  </conditionalFormatting>
  <conditionalFormatting sqref="E352">
    <cfRule type="iconSet" priority="26">
      <iconSet iconSet="3Symbols2">
        <cfvo type="percent" val="0"/>
        <cfvo type="percent" val="33"/>
        <cfvo type="percent" val="67"/>
      </iconSet>
    </cfRule>
    <cfRule type="iconSet" priority="25">
      <iconSet iconSet="3Symbols2" showValue="0">
        <cfvo type="percent" val="0"/>
        <cfvo type="num" val="1"/>
        <cfvo type="num" val="2"/>
      </iconSet>
    </cfRule>
    <cfRule type="cellIs" priority="24" stopIfTrue="1" operator="notBetween">
      <formula>0</formula>
      <formula>2</formula>
    </cfRule>
  </conditionalFormatting>
  <conditionalFormatting sqref="E358:E359">
    <cfRule type="iconSet" priority="23">
      <iconSet iconSet="3Symbols2">
        <cfvo type="percent" val="0"/>
        <cfvo type="percent" val="33"/>
        <cfvo type="percent" val="67"/>
      </iconSet>
    </cfRule>
    <cfRule type="iconSet" priority="22">
      <iconSet iconSet="3Symbols2" showValue="0">
        <cfvo type="percent" val="0"/>
        <cfvo type="num" val="1"/>
        <cfvo type="num" val="2"/>
      </iconSet>
    </cfRule>
  </conditionalFormatting>
  <conditionalFormatting sqref="E358:E360">
    <cfRule type="cellIs" priority="19" stopIfTrue="1" operator="notBetween">
      <formula>0</formula>
      <formula>2</formula>
    </cfRule>
  </conditionalFormatting>
  <conditionalFormatting sqref="E360">
    <cfRule type="iconSet" priority="21">
      <iconSet iconSet="3Symbols2">
        <cfvo type="percent" val="0"/>
        <cfvo type="percent" val="33"/>
        <cfvo type="percent" val="67"/>
      </iconSet>
    </cfRule>
    <cfRule type="iconSet" priority="20">
      <iconSet iconSet="3Symbols2" showValue="0">
        <cfvo type="percent" val="0"/>
        <cfvo type="num" val="1"/>
        <cfvo type="num" val="2"/>
      </iconSet>
    </cfRule>
  </conditionalFormatting>
  <conditionalFormatting sqref="E369:E372">
    <cfRule type="iconSet" priority="18">
      <iconSet iconSet="3Symbols2">
        <cfvo type="percent" val="0"/>
        <cfvo type="percent" val="33"/>
        <cfvo type="percent" val="67"/>
      </iconSet>
    </cfRule>
    <cfRule type="iconSet" priority="17">
      <iconSet iconSet="3Symbols2" showValue="0">
        <cfvo type="percent" val="0"/>
        <cfvo type="num" val="1"/>
        <cfvo type="num" val="2"/>
      </iconSet>
    </cfRule>
    <cfRule type="cellIs" priority="16" stopIfTrue="1" operator="notBetween">
      <formula>0</formula>
      <formula>2</formula>
    </cfRule>
  </conditionalFormatting>
  <conditionalFormatting sqref="E376:E377">
    <cfRule type="iconSet" priority="14">
      <iconSet iconSet="3Symbols2" showValue="0">
        <cfvo type="percent" val="0"/>
        <cfvo type="num" val="1"/>
        <cfvo type="num" val="2"/>
      </iconSet>
    </cfRule>
    <cfRule type="iconSet" priority="15">
      <iconSet iconSet="3Symbols2">
        <cfvo type="percent" val="0"/>
        <cfvo type="percent" val="33"/>
        <cfvo type="percent" val="67"/>
      </iconSet>
    </cfRule>
    <cfRule type="cellIs" priority="13" stopIfTrue="1" operator="notBetween">
      <formula>0</formula>
      <formula>2</formula>
    </cfRule>
  </conditionalFormatting>
  <conditionalFormatting sqref="E381:E383">
    <cfRule type="iconSet" priority="12">
      <iconSet iconSet="3Symbols2">
        <cfvo type="percent" val="0"/>
        <cfvo type="percent" val="33"/>
        <cfvo type="percent" val="67"/>
      </iconSet>
    </cfRule>
    <cfRule type="iconSet" priority="11">
      <iconSet iconSet="3Symbols2" showValue="0">
        <cfvo type="percent" val="0"/>
        <cfvo type="num" val="1"/>
        <cfvo type="num" val="2"/>
      </iconSet>
    </cfRule>
    <cfRule type="cellIs" priority="10" stopIfTrue="1" operator="notBetween">
      <formula>0</formula>
      <formula>2</formula>
    </cfRule>
  </conditionalFormatting>
  <conditionalFormatting sqref="E391:E398">
    <cfRule type="iconSet" priority="9">
      <iconSet iconSet="3Symbols2">
        <cfvo type="percent" val="0"/>
        <cfvo type="percent" val="33"/>
        <cfvo type="percent" val="67"/>
      </iconSet>
    </cfRule>
    <cfRule type="iconSet" priority="8">
      <iconSet iconSet="3Symbols2" showValue="0">
        <cfvo type="percent" val="0"/>
        <cfvo type="num" val="1"/>
        <cfvo type="num" val="2"/>
      </iconSet>
    </cfRule>
    <cfRule type="cellIs" priority="7" stopIfTrue="1" operator="notBetween">
      <formula>0</formula>
      <formula>2</formula>
    </cfRule>
  </conditionalFormatting>
  <conditionalFormatting sqref="E406:E410">
    <cfRule type="iconSet" priority="6">
      <iconSet iconSet="3Symbols2">
        <cfvo type="percent" val="0"/>
        <cfvo type="percent" val="33"/>
        <cfvo type="percent" val="67"/>
      </iconSet>
    </cfRule>
    <cfRule type="iconSet" priority="5">
      <iconSet iconSet="3Symbols2" showValue="0">
        <cfvo type="percent" val="0"/>
        <cfvo type="num" val="1"/>
        <cfvo type="num" val="2"/>
      </iconSet>
    </cfRule>
    <cfRule type="cellIs" priority="4" stopIfTrue="1" operator="notBetween">
      <formula>0</formula>
      <formula>2</formula>
    </cfRule>
  </conditionalFormatting>
  <conditionalFormatting sqref="E418:E419">
    <cfRule type="iconSet" priority="3">
      <iconSet iconSet="3Symbols2">
        <cfvo type="percent" val="0"/>
        <cfvo type="percent" val="33"/>
        <cfvo type="percent" val="67"/>
      </iconSet>
    </cfRule>
    <cfRule type="iconSet" priority="2">
      <iconSet iconSet="3Symbols2" showValue="0">
        <cfvo type="percent" val="0"/>
        <cfvo type="num" val="1"/>
        <cfvo type="num" val="2"/>
      </iconSet>
    </cfRule>
    <cfRule type="cellIs" priority="1" stopIfTrue="1" operator="notBetween">
      <formula>0</formula>
      <formula>2</formula>
    </cfRule>
  </conditionalFormatting>
  <conditionalFormatting sqref="F7:F10">
    <cfRule type="iconSet" priority="124">
      <iconSet iconSet="3Symbols2" showValue="0">
        <cfvo type="percent" val="0"/>
        <cfvo type="num" val="1"/>
        <cfvo type="num" val="2"/>
      </iconSet>
    </cfRule>
    <cfRule type="iconSet" priority="125">
      <iconSet iconSet="3Symbols2">
        <cfvo type="percent" val="0"/>
        <cfvo type="percent" val="33"/>
        <cfvo type="percent" val="67"/>
      </iconSet>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1CDD2-E22D-4E75-84A8-58BB0C4EAD79}">
  <sheetPr>
    <tabColor theme="4" tint="-0.249977111117893"/>
  </sheetPr>
  <dimension ref="A1:F45"/>
  <sheetViews>
    <sheetView topLeftCell="A10" zoomScale="77" zoomScaleNormal="77" workbookViewId="0">
      <selection activeCell="G17" sqref="G17"/>
    </sheetView>
  </sheetViews>
  <sheetFormatPr baseColWidth="10" defaultColWidth="9.140625" defaultRowHeight="15" x14ac:dyDescent="0.25"/>
  <cols>
    <col min="1" max="1" width="2" customWidth="1"/>
    <col min="2" max="2" width="23.7109375" customWidth="1"/>
    <col min="3" max="3" width="21.42578125" customWidth="1"/>
    <col min="4" max="4" width="101.140625" customWidth="1"/>
    <col min="5" max="5" width="28.42578125" customWidth="1"/>
    <col min="6" max="6" width="28.140625" customWidth="1"/>
  </cols>
  <sheetData>
    <row r="1" spans="1:6" ht="15.75" thickBot="1" x14ac:dyDescent="0.3"/>
    <row r="2" spans="1:6" ht="15.75" x14ac:dyDescent="0.25">
      <c r="A2" s="1"/>
      <c r="B2" s="233"/>
      <c r="C2" s="398"/>
      <c r="D2" s="401" t="s">
        <v>0</v>
      </c>
      <c r="E2" s="372"/>
      <c r="F2" s="373"/>
    </row>
    <row r="3" spans="1:6" ht="15.75" x14ac:dyDescent="0.25">
      <c r="A3" s="1"/>
      <c r="B3" s="235"/>
      <c r="C3" s="399"/>
      <c r="D3" s="402"/>
      <c r="E3" s="375"/>
      <c r="F3" s="376"/>
    </row>
    <row r="4" spans="1:6" ht="16.5" thickBot="1" x14ac:dyDescent="0.3">
      <c r="A4" s="1"/>
      <c r="B4" s="237"/>
      <c r="C4" s="400"/>
      <c r="D4" s="403"/>
      <c r="E4" s="378"/>
      <c r="F4" s="379"/>
    </row>
    <row r="5" spans="1:6" ht="30" x14ac:dyDescent="0.25">
      <c r="A5" s="1"/>
      <c r="C5" s="3"/>
      <c r="D5" s="54"/>
      <c r="E5" s="55"/>
      <c r="F5" s="55"/>
    </row>
    <row r="6" spans="1:6" ht="24" thickBot="1" x14ac:dyDescent="0.35">
      <c r="A6" s="1"/>
      <c r="B6" s="245" t="s">
        <v>1</v>
      </c>
      <c r="C6" s="245"/>
      <c r="D6" s="404"/>
      <c r="E6" s="405" t="s">
        <v>61</v>
      </c>
      <c r="F6" s="406"/>
    </row>
    <row r="7" spans="1:6" ht="30.75" thickBot="1" x14ac:dyDescent="0.3">
      <c r="A7" s="1"/>
      <c r="B7" s="56"/>
      <c r="C7" s="3"/>
      <c r="D7" s="54"/>
      <c r="E7" s="57" t="s">
        <v>62</v>
      </c>
      <c r="F7" s="58">
        <v>2</v>
      </c>
    </row>
    <row r="8" spans="1:6" ht="30.75" thickBot="1" x14ac:dyDescent="0.3">
      <c r="A8" s="1"/>
      <c r="B8" s="56"/>
      <c r="C8" s="3"/>
      <c r="D8" s="54"/>
      <c r="E8" s="59" t="s">
        <v>63</v>
      </c>
      <c r="F8" s="58">
        <v>0</v>
      </c>
    </row>
    <row r="9" spans="1:6" ht="42" customHeight="1" thickBot="1" x14ac:dyDescent="0.3">
      <c r="A9" s="1"/>
      <c r="B9" s="56"/>
      <c r="C9" s="3"/>
      <c r="D9" s="54"/>
      <c r="E9" s="59" t="s">
        <v>64</v>
      </c>
      <c r="F9" s="60">
        <v>1</v>
      </c>
    </row>
    <row r="10" spans="1:6" ht="30.75" thickBot="1" x14ac:dyDescent="0.3">
      <c r="A10" s="1"/>
      <c r="B10" s="56"/>
      <c r="C10" s="3"/>
      <c r="D10" s="54"/>
      <c r="E10" s="61"/>
      <c r="F10" s="62"/>
    </row>
    <row r="11" spans="1:6" ht="26.25" x14ac:dyDescent="0.25">
      <c r="A11" s="166"/>
      <c r="B11" s="385" t="s">
        <v>35</v>
      </c>
      <c r="C11" s="386"/>
      <c r="D11" s="386"/>
      <c r="E11" s="386"/>
      <c r="F11" s="387"/>
    </row>
    <row r="12" spans="1:6" ht="21" thickBot="1" x14ac:dyDescent="0.3">
      <c r="A12" s="166"/>
      <c r="B12" s="388" t="s">
        <v>667</v>
      </c>
      <c r="C12" s="389"/>
      <c r="D12" s="389"/>
      <c r="E12" s="389"/>
      <c r="F12" s="390"/>
    </row>
    <row r="13" spans="1:6" ht="27" thickBot="1" x14ac:dyDescent="0.45">
      <c r="A13" s="1"/>
      <c r="B13" s="391" t="s">
        <v>67</v>
      </c>
      <c r="C13" s="392"/>
      <c r="D13" s="167" t="s">
        <v>10</v>
      </c>
      <c r="E13" s="167" t="s">
        <v>68</v>
      </c>
      <c r="F13" s="168"/>
    </row>
    <row r="14" spans="1:6" ht="24" thickBot="1" x14ac:dyDescent="0.4">
      <c r="A14" s="169"/>
      <c r="B14" s="170">
        <v>14</v>
      </c>
      <c r="C14" s="170" t="s">
        <v>69</v>
      </c>
      <c r="D14" s="171" t="s">
        <v>668</v>
      </c>
      <c r="E14" s="64" t="s">
        <v>70</v>
      </c>
      <c r="F14" s="171" t="s">
        <v>71</v>
      </c>
    </row>
    <row r="15" spans="1:6" ht="30" x14ac:dyDescent="0.25">
      <c r="A15" s="1"/>
      <c r="B15" s="67" t="s">
        <v>669</v>
      </c>
      <c r="C15" s="114">
        <v>1</v>
      </c>
      <c r="D15" s="141" t="s">
        <v>670</v>
      </c>
      <c r="E15" s="172">
        <v>1</v>
      </c>
      <c r="F15" s="71"/>
    </row>
    <row r="16" spans="1:6" ht="27" x14ac:dyDescent="0.25">
      <c r="A16" s="1"/>
      <c r="B16" s="72" t="s">
        <v>671</v>
      </c>
      <c r="C16" s="117">
        <v>2</v>
      </c>
      <c r="D16" s="139" t="s">
        <v>672</v>
      </c>
      <c r="E16" s="173">
        <v>1</v>
      </c>
      <c r="F16" s="87"/>
    </row>
    <row r="17" spans="1:6" ht="45" x14ac:dyDescent="0.25">
      <c r="A17" s="1"/>
      <c r="B17" s="72" t="s">
        <v>673</v>
      </c>
      <c r="C17" s="117">
        <v>3</v>
      </c>
      <c r="D17" s="139" t="s">
        <v>674</v>
      </c>
      <c r="E17" s="173">
        <v>1</v>
      </c>
      <c r="F17" s="87"/>
    </row>
    <row r="18" spans="1:6" ht="45" x14ac:dyDescent="0.25">
      <c r="A18" s="1"/>
      <c r="B18" s="72" t="s">
        <v>675</v>
      </c>
      <c r="C18" s="117">
        <v>4</v>
      </c>
      <c r="D18" s="139" t="s">
        <v>676</v>
      </c>
      <c r="E18" s="173">
        <v>1</v>
      </c>
      <c r="F18" s="87"/>
    </row>
    <row r="19" spans="1:6" ht="30" x14ac:dyDescent="0.25">
      <c r="A19" s="1"/>
      <c r="B19" s="72" t="s">
        <v>677</v>
      </c>
      <c r="C19" s="117">
        <v>5</v>
      </c>
      <c r="D19" s="139" t="s">
        <v>678</v>
      </c>
      <c r="E19" s="173">
        <v>1</v>
      </c>
      <c r="F19" s="87"/>
    </row>
    <row r="20" spans="1:6" ht="30" x14ac:dyDescent="0.25">
      <c r="A20" s="1"/>
      <c r="B20" s="72" t="s">
        <v>679</v>
      </c>
      <c r="C20" s="117">
        <v>6</v>
      </c>
      <c r="D20" s="139" t="s">
        <v>680</v>
      </c>
      <c r="E20" s="173">
        <v>1</v>
      </c>
      <c r="F20" s="87"/>
    </row>
    <row r="21" spans="1:6" ht="27" x14ac:dyDescent="0.25">
      <c r="A21" s="1"/>
      <c r="B21" s="72" t="s">
        <v>681</v>
      </c>
      <c r="C21" s="117">
        <v>7</v>
      </c>
      <c r="D21" s="139" t="s">
        <v>682</v>
      </c>
      <c r="E21" s="173">
        <v>1</v>
      </c>
      <c r="F21" s="87"/>
    </row>
    <row r="22" spans="1:6" ht="27" x14ac:dyDescent="0.25">
      <c r="A22" s="1"/>
      <c r="B22" s="72" t="s">
        <v>683</v>
      </c>
      <c r="C22" s="117">
        <v>8</v>
      </c>
      <c r="D22" s="139" t="s">
        <v>684</v>
      </c>
      <c r="E22" s="173">
        <v>1</v>
      </c>
      <c r="F22" s="87"/>
    </row>
    <row r="23" spans="1:6" ht="45" x14ac:dyDescent="0.25">
      <c r="A23" s="1"/>
      <c r="B23" s="72" t="s">
        <v>685</v>
      </c>
      <c r="C23" s="117">
        <v>9</v>
      </c>
      <c r="D23" s="143" t="s">
        <v>686</v>
      </c>
      <c r="E23" s="173">
        <v>1</v>
      </c>
      <c r="F23" s="87"/>
    </row>
    <row r="24" spans="1:6" ht="15.75" x14ac:dyDescent="0.25">
      <c r="A24" s="1"/>
      <c r="B24" s="297" t="s">
        <v>687</v>
      </c>
      <c r="C24" s="299">
        <v>10</v>
      </c>
      <c r="D24" s="143" t="s">
        <v>688</v>
      </c>
      <c r="E24" s="393">
        <v>1</v>
      </c>
      <c r="F24" s="396"/>
    </row>
    <row r="25" spans="1:6" ht="15.75" x14ac:dyDescent="0.25">
      <c r="A25" s="1"/>
      <c r="B25" s="302"/>
      <c r="C25" s="304"/>
      <c r="D25" s="154" t="s">
        <v>689</v>
      </c>
      <c r="E25" s="394"/>
      <c r="F25" s="396"/>
    </row>
    <row r="26" spans="1:6" ht="15.75" x14ac:dyDescent="0.25">
      <c r="A26" s="1"/>
      <c r="B26" s="303"/>
      <c r="C26" s="305"/>
      <c r="D26" s="137" t="s">
        <v>690</v>
      </c>
      <c r="E26" s="395"/>
      <c r="F26" s="396"/>
    </row>
    <row r="27" spans="1:6" ht="30" x14ac:dyDescent="0.25">
      <c r="A27" s="1"/>
      <c r="B27" s="72" t="s">
        <v>691</v>
      </c>
      <c r="C27" s="117">
        <v>11</v>
      </c>
      <c r="D27" s="137" t="s">
        <v>692</v>
      </c>
      <c r="E27" s="173">
        <v>1</v>
      </c>
      <c r="F27" s="87"/>
    </row>
    <row r="28" spans="1:6" ht="27" x14ac:dyDescent="0.25">
      <c r="A28" s="1"/>
      <c r="B28" s="72" t="s">
        <v>693</v>
      </c>
      <c r="C28" s="117">
        <v>12</v>
      </c>
      <c r="D28" s="139" t="s">
        <v>694</v>
      </c>
      <c r="E28" s="173">
        <v>1</v>
      </c>
      <c r="F28" s="87"/>
    </row>
    <row r="29" spans="1:6" ht="27" x14ac:dyDescent="0.25">
      <c r="A29" s="1"/>
      <c r="B29" s="72" t="s">
        <v>695</v>
      </c>
      <c r="C29" s="117">
        <v>13</v>
      </c>
      <c r="D29" s="139" t="s">
        <v>696</v>
      </c>
      <c r="E29" s="173">
        <v>1</v>
      </c>
      <c r="F29" s="87"/>
    </row>
    <row r="30" spans="1:6" ht="30" x14ac:dyDescent="0.25">
      <c r="A30" s="1"/>
      <c r="B30" s="72" t="s">
        <v>697</v>
      </c>
      <c r="C30" s="117">
        <v>14</v>
      </c>
      <c r="D30" s="143" t="s">
        <v>698</v>
      </c>
      <c r="E30" s="173">
        <v>1</v>
      </c>
      <c r="F30" s="87"/>
    </row>
    <row r="31" spans="1:6" ht="45" x14ac:dyDescent="0.25">
      <c r="A31" s="1"/>
      <c r="B31" s="297" t="s">
        <v>699</v>
      </c>
      <c r="C31" s="397">
        <v>15</v>
      </c>
      <c r="D31" s="142" t="s">
        <v>700</v>
      </c>
      <c r="E31" s="393">
        <v>1</v>
      </c>
      <c r="F31" s="396" t="s">
        <v>701</v>
      </c>
    </row>
    <row r="32" spans="1:6" ht="15.75" x14ac:dyDescent="0.25">
      <c r="A32" s="1"/>
      <c r="B32" s="302"/>
      <c r="C32" s="346"/>
      <c r="D32" s="174" t="s">
        <v>702</v>
      </c>
      <c r="E32" s="394"/>
      <c r="F32" s="396"/>
    </row>
    <row r="33" spans="1:6" ht="15.75" x14ac:dyDescent="0.25">
      <c r="A33" s="1"/>
      <c r="B33" s="302"/>
      <c r="C33" s="346"/>
      <c r="D33" s="174" t="s">
        <v>703</v>
      </c>
      <c r="E33" s="394"/>
      <c r="F33" s="396"/>
    </row>
    <row r="34" spans="1:6" ht="15.75" x14ac:dyDescent="0.25">
      <c r="A34" s="1"/>
      <c r="B34" s="302"/>
      <c r="C34" s="346"/>
      <c r="D34" s="174" t="s">
        <v>704</v>
      </c>
      <c r="E34" s="394"/>
      <c r="F34" s="396"/>
    </row>
    <row r="35" spans="1:6" ht="15.75" x14ac:dyDescent="0.25">
      <c r="A35" s="1"/>
      <c r="B35" s="303"/>
      <c r="C35" s="347"/>
      <c r="D35" s="175" t="s">
        <v>705</v>
      </c>
      <c r="E35" s="395"/>
      <c r="F35" s="396"/>
    </row>
    <row r="36" spans="1:6" ht="30" x14ac:dyDescent="0.25">
      <c r="A36" s="1"/>
      <c r="B36" s="72" t="s">
        <v>706</v>
      </c>
      <c r="C36" s="117">
        <v>16</v>
      </c>
      <c r="D36" s="137" t="s">
        <v>707</v>
      </c>
      <c r="E36" s="173">
        <v>1</v>
      </c>
      <c r="F36" s="87"/>
    </row>
    <row r="37" spans="1:6" ht="30" x14ac:dyDescent="0.25">
      <c r="A37" s="1"/>
      <c r="B37" s="72" t="s">
        <v>708</v>
      </c>
      <c r="C37" s="117">
        <v>17</v>
      </c>
      <c r="D37" s="139" t="s">
        <v>709</v>
      </c>
      <c r="E37" s="173">
        <v>1</v>
      </c>
      <c r="F37" s="87"/>
    </row>
    <row r="38" spans="1:6" ht="45" x14ac:dyDescent="0.25">
      <c r="A38" s="1"/>
      <c r="B38" s="72" t="s">
        <v>710</v>
      </c>
      <c r="C38" s="117">
        <v>18</v>
      </c>
      <c r="D38" s="139" t="s">
        <v>711</v>
      </c>
      <c r="E38" s="173">
        <v>1</v>
      </c>
      <c r="F38" s="87"/>
    </row>
    <row r="39" spans="1:6" ht="30" x14ac:dyDescent="0.25">
      <c r="A39" s="1"/>
      <c r="B39" s="72" t="s">
        <v>712</v>
      </c>
      <c r="C39" s="117">
        <v>19</v>
      </c>
      <c r="D39" s="139" t="s">
        <v>713</v>
      </c>
      <c r="E39" s="173">
        <v>1</v>
      </c>
      <c r="F39" s="87"/>
    </row>
    <row r="40" spans="1:6" ht="27" x14ac:dyDescent="0.25">
      <c r="A40" s="1"/>
      <c r="B40" s="72" t="s">
        <v>714</v>
      </c>
      <c r="C40" s="117">
        <v>20</v>
      </c>
      <c r="D40" s="139" t="s">
        <v>715</v>
      </c>
      <c r="E40" s="173">
        <v>1</v>
      </c>
      <c r="F40" s="87"/>
    </row>
    <row r="41" spans="1:6" ht="27" x14ac:dyDescent="0.25">
      <c r="A41" s="1"/>
      <c r="B41" s="72" t="s">
        <v>716</v>
      </c>
      <c r="C41" s="117">
        <v>21</v>
      </c>
      <c r="D41" s="139" t="s">
        <v>717</v>
      </c>
      <c r="E41" s="173">
        <v>1</v>
      </c>
      <c r="F41" s="87"/>
    </row>
    <row r="42" spans="1:6" ht="30" x14ac:dyDescent="0.25">
      <c r="A42" s="1"/>
      <c r="B42" s="72" t="s">
        <v>718</v>
      </c>
      <c r="C42" s="117">
        <v>22</v>
      </c>
      <c r="D42" s="139" t="s">
        <v>732</v>
      </c>
      <c r="E42" s="173">
        <v>1</v>
      </c>
      <c r="F42" s="87"/>
    </row>
    <row r="43" spans="1:6" ht="30" x14ac:dyDescent="0.25">
      <c r="A43" s="1"/>
      <c r="B43" s="72" t="s">
        <v>719</v>
      </c>
      <c r="C43" s="117">
        <v>23</v>
      </c>
      <c r="D43" s="139" t="s">
        <v>731</v>
      </c>
      <c r="E43" s="173">
        <v>1</v>
      </c>
      <c r="F43" s="87"/>
    </row>
    <row r="44" spans="1:6" ht="30" x14ac:dyDescent="0.25">
      <c r="A44" s="1"/>
      <c r="B44" s="72" t="s">
        <v>720</v>
      </c>
      <c r="C44" s="117">
        <v>24</v>
      </c>
      <c r="D44" s="139" t="s">
        <v>721</v>
      </c>
      <c r="E44" s="173">
        <v>1</v>
      </c>
      <c r="F44" s="87"/>
    </row>
    <row r="45" spans="1:6" ht="45.75" thickBot="1" x14ac:dyDescent="0.3">
      <c r="A45" s="1"/>
      <c r="B45" s="104" t="s">
        <v>722</v>
      </c>
      <c r="C45" s="131">
        <v>25</v>
      </c>
      <c r="D45" s="158" t="s">
        <v>723</v>
      </c>
      <c r="E45" s="176">
        <v>1</v>
      </c>
      <c r="F45" s="106" t="s">
        <v>724</v>
      </c>
    </row>
  </sheetData>
  <mergeCells count="15">
    <mergeCell ref="B31:B35"/>
    <mergeCell ref="C31:C35"/>
    <mergeCell ref="E31:E35"/>
    <mergeCell ref="F31:F35"/>
    <mergeCell ref="B2:C4"/>
    <mergeCell ref="D2:F4"/>
    <mergeCell ref="B6:D6"/>
    <mergeCell ref="E6:F6"/>
    <mergeCell ref="B11:F11"/>
    <mergeCell ref="B12:F12"/>
    <mergeCell ref="B13:C13"/>
    <mergeCell ref="B24:B26"/>
    <mergeCell ref="C24:C26"/>
    <mergeCell ref="E24:E26"/>
    <mergeCell ref="F24:F26"/>
  </mergeCells>
  <conditionalFormatting sqref="E15:E24 E27:E31 E36:E45">
    <cfRule type="cellIs" priority="1" stopIfTrue="1" operator="notBetween">
      <formula>0</formula>
      <formula>2</formula>
    </cfRule>
    <cfRule type="iconSet" priority="4">
      <iconSet iconSet="3Symbols2" showValue="0">
        <cfvo type="percent" val="0"/>
        <cfvo type="num" val="1"/>
        <cfvo type="num" val="2"/>
      </iconSet>
    </cfRule>
    <cfRule type="iconSet" priority="5">
      <iconSet iconSet="3Symbols2">
        <cfvo type="percent" val="0"/>
        <cfvo type="percent" val="33"/>
        <cfvo type="percent" val="67"/>
      </iconSet>
    </cfRule>
  </conditionalFormatting>
  <conditionalFormatting sqref="F7:F10">
    <cfRule type="iconSet" priority="2">
      <iconSet iconSet="3Symbols2" showValue="0">
        <cfvo type="percent" val="0"/>
        <cfvo type="num" val="1"/>
        <cfvo type="num" val="2"/>
      </iconSet>
    </cfRule>
    <cfRule type="iconSet" priority="3">
      <iconSet iconSet="3Symbols2">
        <cfvo type="percent" val="0"/>
        <cfvo type="percent" val="33"/>
        <cfvo type="percent" val="67"/>
      </iconSet>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Resultados</vt:lpstr>
      <vt:lpstr>Requisitos funcionales</vt:lpstr>
      <vt:lpstr>Requisitos no funcionales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Estefania Navarro Alvarado</dc:creator>
  <cp:lastModifiedBy>John Jairo Gutiérrez Garzón</cp:lastModifiedBy>
  <dcterms:created xsi:type="dcterms:W3CDTF">2023-10-31T16:49:16Z</dcterms:created>
  <dcterms:modified xsi:type="dcterms:W3CDTF">2023-12-28T21:26:57Z</dcterms:modified>
</cp:coreProperties>
</file>